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ents" sheetId="2" r:id="rId4"/>
    <sheet state="visible" name="Bidder Instructions" sheetId="3" r:id="rId5"/>
    <sheet state="visible" name="RAG Thresholds" sheetId="4" r:id="rId6"/>
    <sheet state="visible" name="1.1a Lead Financial Input" sheetId="5" r:id="rId7"/>
    <sheet state="visible" name="1.1b Lead Financial Input" sheetId="6" r:id="rId8"/>
    <sheet state="hidden" name="1.2a Alternative Guarantor" sheetId="7" r:id="rId9"/>
    <sheet state="visible" name="2.1 Lead Ancillary Input " sheetId="8" r:id="rId10"/>
    <sheet state="visible" name="3.1 Lead Bidder Assessment" sheetId="9" r:id="rId11"/>
    <sheet state="visible" name="3.2 Immediate Parent Assmt" sheetId="10" r:id="rId12"/>
    <sheet state="visible" name="3.3 Ultimate Parent Assmt" sheetId="11" r:id="rId13"/>
    <sheet state="hidden" name="3.4 Alt Guarantor Assmt" sheetId="12" r:id="rId14"/>
    <sheet state="visible" name="Metric Definitions" sheetId="13" r:id="rId15"/>
    <sheet state="hidden" name="Admin&gt;&gt;" sheetId="14" r:id="rId16"/>
    <sheet state="hidden" name="Setup" sheetId="15" r:id="rId17"/>
    <sheet state="hidden" name="SysConfig" sheetId="16" r:id="rId18"/>
  </sheets>
  <definedNames>
    <definedName name="cstProjectName">Setup!$F$17</definedName>
    <definedName name="cstDaysInYr">SysConfig!$F$50</definedName>
    <definedName name="sysChk">Contents!$H$29</definedName>
    <definedName name="rngContents">Contents!$E$12:$I$27</definedName>
    <definedName name="sysChkWord">SysConfig!$F$56</definedName>
    <definedName name="cstThou">SysConfig!$F$44</definedName>
    <definedName name="cstProtectiveMarking">Setup!$F$22</definedName>
    <definedName name="rngNamedRanges">SysConfig!$E$62:$G$74</definedName>
    <definedName name="cstDaysInWk">SysConfig!$F$46</definedName>
    <definedName name="cstMonthsInYr">SysConfig!$F$49</definedName>
    <definedName name="Turnover">'1.1a Lead Financial Input'!$H$26</definedName>
    <definedName name="sysWarn">Contents!$I$29</definedName>
    <definedName name="cstMonthsInQtr">SysConfig!$F$48</definedName>
    <definedName name="cstWeeksInYr">SysConfig!$F$47</definedName>
    <definedName name="cstMil">SysConfig!$F$45</definedName>
    <definedName name="eTol">SysConfig!$F$54</definedName>
  </definedNames>
  <calcPr/>
  <extLst>
    <ext uri="GoogleSheetsCustomDataVersion2">
      <go:sheetsCustomData xmlns:go="http://customooxmlschemas.google.com/" r:id="rId19" roundtripDataChecksum="4ynwiaugLshe9I20LWConG5giMKRjTDyCMkQJ4tEMA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22">
      <text>
        <t xml:space="preserve">======
ID#AAABY0_7chE
sanjayrathod    (2025-01-16 11:51:37)
This ratio is binary and cannot be Amber.</t>
      </text>
    </comment>
  </commentList>
  <extLst>
    <ext uri="GoogleSheetsCustomDataVersion2">
      <go:sheetsCustomData xmlns:go="http://customooxmlschemas.google.com/" r:id="rId1" roundtripDataSignature="AMtx7miB53RZGvv8Fk9F+94AGY2a/O6F1g=="/>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I21">
      <text>
        <t xml:space="preserve">======
ID#AAABY0_7ch8
Hilson, Matthew (LAA)    (2025-01-16 11:51:37)
Income figures to be entered as positive
Cost figures to be entered as negative</t>
      </text>
    </comment>
    <comment authorId="0" ref="I93">
      <text>
        <t xml:space="preserve">======
ID#AAABY0_7ch0
Minal Sthankiya    (2025-01-16 11:51:37)
Must enter all liabilities as a positive</t>
      </text>
    </comment>
    <comment authorId="0" ref="S21">
      <text>
        <t xml:space="preserve">======
ID#AAABY0_7cho
Hilson, Matthew (LAA)    (2025-01-16 11:51:37)
Income figures to be entered as positive
Cost figures to be entered as negative</t>
      </text>
    </comment>
    <comment authorId="0" ref="S151">
      <text>
        <t xml:space="preserve">======
ID#AAABY0_7chg
sanjayrathod    (2025-01-16 11:51:37)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N149">
      <text>
        <t xml:space="preserve">======
ID#AAABY0_7chc
sanjayrathod    (2025-01-16 11:51:37)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X21">
      <text>
        <t xml:space="preserve">======
ID#AAABY0_7chY
Hilson, Matthew (LAA)    (2025-01-16 11:51:37)
Income figures to be entered as positive
Cost figures to be entered as negative</t>
      </text>
    </comment>
    <comment authorId="0" ref="D93">
      <text>
        <t xml:space="preserve">======
ID#AAABY0_7chQ
Minal Sthankiya    (2025-01-16 11:51:37)
Must enter all liabilities as a positive</t>
      </text>
    </comment>
    <comment authorId="0" ref="D138">
      <text>
        <t xml:space="preserve">======
ID#AAABY0_7chA
Hilson, Matthew (LAA)    (2025-01-16 11:51:37)
Enter as positive value</t>
      </text>
    </comment>
    <comment authorId="0" ref="N21">
      <text>
        <t xml:space="preserve">======
ID#AAABY0_7cgs
Hilson, Matthew (LAA)    (2025-01-16 11:51:37)
Income figures to be entered as positive
Cost figures to be entered as negative</t>
      </text>
    </comment>
    <comment authorId="0" ref="S16">
      <text>
        <t xml:space="preserve">======
ID#AAABY0_7cgo
sanjayrathod    (2025-01-16 11:51:37)
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text>
    </comment>
    <comment authorId="0" ref="D21">
      <text>
        <t xml:space="preserve">======
ID#AAABY0_7cgk
Hilson, Matthew (LAA)    (2025-01-16 11:51:37)
Income figures to be entered as positive
Cost figures to be entered as negative</t>
      </text>
    </comment>
    <comment authorId="0" ref="S149">
      <text>
        <t xml:space="preserve">======
ID#AAABY0_7cgc
sanjayrathod    (2025-01-16 11:51:37)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S17">
      <text>
        <t xml:space="preserve">======
ID#AAABY0_7cgQ
sanjayrathod    (2025-01-16 11:51:37)
Please ensure that exchange rate is entered with GBP as the quote currency. Balance Sheet exchange rate should be based on period end value. For example, if the rate was 2 USD / 1GBP =$2.000 then 200USD from a financial statement reported in USD would convert into 100GBP in this tool.</t>
      </text>
    </comment>
    <comment authorId="0" ref="S93">
      <text>
        <t xml:space="preserve">======
ID#AAABb0dEZlc
Minal Sthankiya    (2025-01-16 11:51:35)
Must enter all liabilities as a positive</t>
      </text>
    </comment>
    <comment authorId="0" ref="X151">
      <text>
        <t xml:space="preserve">======
ID#AAABb0dEZk8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N151">
      <text>
        <t xml:space="preserve">======
ID#AAABb0dEZks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D146">
      <text>
        <t xml:space="preserve">======
ID#AAABb0dEZko
Hilson, Matthew (LAA)    (2025-01-16 11:51:35)
Enter figure as a negative</t>
      </text>
    </comment>
    <comment authorId="0" ref="X93">
      <text>
        <t xml:space="preserve">======
ID#AAABb0dEZkg
Minal Sthankiya    (2025-01-16 11:51:35)
Must enter all liabilities as a positive</t>
      </text>
    </comment>
    <comment authorId="0" ref="I16">
      <text>
        <t xml:space="preserve">======
ID#AAABb0dEZkY
sanjayrathod    (2025-01-16 11:51:35)
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text>
    </comment>
    <comment authorId="0" ref="I151">
      <text>
        <t xml:space="preserve">======
ID#AAABbz5pFYk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N93">
      <text>
        <t xml:space="preserve">======
ID#AAABbz5pFYU
Minal Sthankiya    (2025-01-16 11:51:35)
Must enter all liabilities as a positive</t>
      </text>
    </comment>
    <comment authorId="0" ref="I17">
      <text>
        <t xml:space="preserve">======
ID#AAABbz5pFYQ
sanjayrathod    (2025-01-16 11:51:35)
Please ensure that exchange rate is entered with GBP as the quote currency. Balance Sheet exchange rate should be based on period end value. For example, if the rate was 2 USD / 1GBP =$2.000 then 200USD from a financial statement reported in USD would convert into 100GBP in this tool.</t>
      </text>
    </comment>
    <comment authorId="0" ref="I149">
      <text>
        <t xml:space="preserve">======
ID#AAABbz5pFYM
sanjayrathod    (2025-01-16 11:51:35)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D23">
      <text>
        <t xml:space="preserve">======
ID#AAABbz5pFYI
Hilson, Matthew (LAA)    (2025-01-16 11:51:35)
Enter Y or N</t>
      </text>
    </comment>
    <comment authorId="0" ref="J14">
      <text>
        <t xml:space="preserve">======
ID#AAABbz5pFYA
sanjayrathod    (2025-01-16 11:51:35)
Please ensure that exchange rate is entered with GBP as the quote currency. For example, if the rate was 2 USD / 1GBP =$2.000 then 200USD from a financial statement reported in USD would convert into 100GBP in this tool.</t>
      </text>
    </comment>
    <comment authorId="0" ref="D52">
      <text>
        <t xml:space="preserve">======
ID#AAABbz5pFX0
Hilson, Matthew (LAA)    (2025-01-16 11:51:35)
These costs should be included in the expenditure noted above, however, potential suppliers are requested to enter the details again here for the purposes of ratio calculations.
Enter as negative value</t>
      </text>
    </comment>
    <comment authorId="0" ref="T14">
      <text>
        <t xml:space="preserve">======
ID#AAABbz5pFXw
sanjayrathod    (2025-01-16 11:51:35)
Please ensure that exchange rate is entered with GBP as the quote currency. For example, if the rate was 2 USD / 1GBP =$2.000 then 200USD from a financial statement reported in USD would convert into 100GBP in this tool.</t>
      </text>
    </comment>
    <comment authorId="0" ref="X149">
      <text>
        <t xml:space="preserve">======
ID#AAABbz5pFXs
sanjayrathod    (2025-01-16 11:51:35)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D149">
      <text>
        <t xml:space="preserve">======
ID#AAABbz5pFXU
sanjayrathod    (2025-01-16 11:51:35)
Average Month End Net Debt: 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t>
      </text>
    </comment>
    <comment authorId="0" ref="D151">
      <text>
        <t xml:space="preserve">======
ID#AAABbz5pFXE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List>
  <extLst>
    <ext uri="GoogleSheetsCustomDataVersion2">
      <go:sheetsCustomData xmlns:go="http://customooxmlschemas.google.com/" r:id="rId1" roundtripDataSignature="AMtx7misKD82ONwYEvcpxKjiIx+uF6K8+Q=="/>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24">
      <text>
        <t xml:space="preserve">======
ID#AAABY0_7ch4
Hilson, Matthew (LAA)    (2025-01-16 11:51:37)
Enter figure as a negative</t>
      </text>
    </comment>
    <comment authorId="0" ref="R14">
      <text>
        <t xml:space="preserve">======
ID#AAABY0_7chs
sanjayrathod    (2025-01-16 11:51:37)
Please ensure that exchange rate is entered with GBP as the quote currency. For example, if the rate was 2 USD / 1GBP =$2.000 then 200USD from a financial statement reported in USD would convert into 100GBP in this tool.</t>
      </text>
    </comment>
    <comment authorId="0" ref="D23">
      <text>
        <t xml:space="preserve">======
ID#AAABY0_7chk
Hilson, Matthew (LAA)    (2025-01-16 11:51:37)
Enter Y or N</t>
      </text>
    </comment>
    <comment authorId="0" ref="Z129">
      <text>
        <t xml:space="preserve">======
ID#AAABY0_7chU
sanjayrathod    (2025-01-16 11:51:37)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AE116">
      <text>
        <t xml:space="preserve">======
ID#AAABY0_7chI
Hilson, Matthew (LAA)    (2025-01-16 11:51:37)
Enter as positive value</t>
      </text>
    </comment>
    <comment authorId="0" ref="Z78">
      <text>
        <t xml:space="preserve">======
ID#AAABY0_7cg4
Minal Sthankiya    (2025-01-16 11:51:37)
Must enter all liabilities as a positive</t>
      </text>
    </comment>
    <comment authorId="0" ref="D127">
      <text>
        <t xml:space="preserve">======
ID#AAABY0_7cgw
sanjayrathod    (2025-01-16 11:51:37)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AE16">
      <text>
        <t xml:space="preserve">======
ID#AAABY0_7cgg
sanjayrathod    (2025-01-16 11:51:37)
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text>
    </comment>
    <comment authorId="0" ref="AE124">
      <text>
        <t xml:space="preserve">======
ID#AAABY0_7cgY
Hilson, Matthew (LAA)    (2025-01-16 11:51:37)
Enter figure as a negative</t>
      </text>
    </comment>
    <comment authorId="0" ref="AE17">
      <text>
        <t xml:space="preserve">======
ID#AAABY0_7cgU
sanjayrathod    (2025-01-16 11:51:37)
Please ensure that exchange rate is entered with GBP as the quote currency. Balance Sheet exchange rate should be based on period end value. For example, if the rate was 2 USD / 1GBP =$2.000 then 200USD from a financial statement reported in USD would convert into 100GBP in this tool.</t>
      </text>
    </comment>
    <comment authorId="0" ref="D116">
      <text>
        <t xml:space="preserve">======
ID#AAABY0_7cgI
Hilson, Matthew (LAA)    (2025-01-16 11:51:37)
Enter as positive value</t>
      </text>
    </comment>
    <comment authorId="0" ref="AK22">
      <text>
        <t xml:space="preserve">======
ID#AAABY0_7cgA
sanjayrathod    (2025-01-16 11:51:37)
Please note adjusting this line item will not pro-rate the ratios below.</t>
      </text>
    </comment>
    <comment authorId="0" ref="O129">
      <text>
        <t xml:space="preserve">======
ID#AAABb0dEZlY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O78">
      <text>
        <t xml:space="preserve">======
ID#AAABb0dEZlU
Minal Sthankiya    (2025-01-16 11:51:35)
Must enter all liabilities as a positive</t>
      </text>
    </comment>
    <comment authorId="0" ref="Z127">
      <text>
        <t xml:space="preserve">======
ID#AAABb0dEZlM
sanjayrathod    (2025-01-16 11:51:35)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AE78">
      <text>
        <t xml:space="preserve">======
ID#AAABb0dEZlQ
Minal Sthankiya    (2025-01-16 11:51:35)
Must enter all liabilities as a positive</t>
      </text>
    </comment>
    <comment authorId="0" ref="AP116">
      <text>
        <t xml:space="preserve">======
ID#AAABb0dEZlI
Hilson, Matthew (LAA)    (2025-01-16 11:51:35)
Enter as positive value</t>
      </text>
    </comment>
    <comment authorId="0" ref="AH22">
      <text>
        <t xml:space="preserve">======
ID#AAABb0dEZlA
sanjayrathod    (2025-01-16 11:51:35)
Please note adjusting this line item will not pro-rate the ratios below.</t>
      </text>
    </comment>
    <comment authorId="0" ref="AP127">
      <text>
        <t xml:space="preserve">======
ID#AAABb0dEZk0
sanjayrathod    (2025-01-16 11:51:35)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O124">
      <text>
        <t xml:space="preserve">======
ID#AAABb0dEZkw
Hilson, Matthew (LAA)    (2025-01-16 11:51:35)
Enter figure as a negative</t>
      </text>
    </comment>
    <comment authorId="0" ref="D55">
      <text>
        <t xml:space="preserve">======
ID#AAABb0dEZkk
Hilson, Matthew (LAA)    (2025-01-16 11:51:35)
These costs should be included in the expenditure noted above, however, potential suppliers are requested to enter the details again here for the purposes of ratio calculations.
Enter as negative value</t>
      </text>
    </comment>
    <comment authorId="0" ref="O21">
      <text>
        <t xml:space="preserve">======
ID#AAABb0dEZkc
Hilson, Matthew (LAA)    (2025-01-16 11:51:35)
Income figures to be entered as positive
Cost figures to be entered as negative</t>
      </text>
    </comment>
    <comment authorId="0" ref="D129">
      <text>
        <t xml:space="preserve">======
ID#AAABb0dEZkU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AP21">
      <text>
        <t xml:space="preserve">======
ID#AAABb0dEZkQ
Hilson, Matthew (LAA)    (2025-01-16 11:51:35)
Income figures to be entered as positive
Cost figures to be entered as negative</t>
      </text>
    </comment>
    <comment authorId="0" ref="AP129">
      <text>
        <t xml:space="preserve">======
ID#AAABbz5pFYs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O127">
      <text>
        <t xml:space="preserve">======
ID#AAABbz5pFYo
sanjayrathod    (2025-01-16 11:51:35)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AP124">
      <text>
        <t xml:space="preserve">======
ID#AAABbz5pFYg
Hilson, Matthew (LAA)    (2025-01-16 11:51:35)
Enter figure as a negative</t>
      </text>
    </comment>
    <comment authorId="0" ref="O16">
      <text>
        <t xml:space="preserve">======
ID#AAABbz5pFYY
sanjayrathod    (2025-01-16 11:51:35)
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text>
    </comment>
    <comment authorId="0" ref="O17">
      <text>
        <t xml:space="preserve">======
ID#AAABbz5pFYE
sanjayrathod    (2025-01-16 11:51:35)
Please ensure that exchange rate is entered with GBP as the quote currency. Balance Sheet exchange rate should be based on period end value. For example, if the rate was 2 USD / 1GBP =$2.000 then 200USD from a financial statement reported in USD would convert into 100GBP in this tool.</t>
      </text>
    </comment>
    <comment authorId="0" ref="AE129">
      <text>
        <t xml:space="preserve">======
ID#AAABbz5pFX8
sanjayrathod    (2025-01-16 11:51:35)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Z124">
      <text>
        <t xml:space="preserve">======
ID#AAABbz5pFX4
Hilson, Matthew (LAA)    (2025-01-16 11:51:35)
Enter figure as a negative</t>
      </text>
    </comment>
    <comment authorId="0" ref="AE127">
      <text>
        <t xml:space="preserve">======
ID#AAABbz5pFXo
sanjayrathod    (2025-01-16 11:51:35)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 authorId="0" ref="Z116">
      <text>
        <t xml:space="preserve">======
ID#AAABbz5pFXk
Hilson, Matthew (LAA)    (2025-01-16 11:51:35)
Enter as positive value</t>
      </text>
    </comment>
    <comment authorId="0" ref="AP78">
      <text>
        <t xml:space="preserve">======
ID#AAABbz5pFXg
Minal Sthankiya    (2025-01-16 11:51:35)
Must enter all liabilities as a positive</t>
      </text>
    </comment>
    <comment authorId="0" ref="D21">
      <text>
        <t xml:space="preserve">======
ID#AAABbz5pFXc
Hilson, Matthew (LAA)    (2025-01-16 11:51:35)
Income figures to be entered as positive
Cost figures to be entered as negative</t>
      </text>
    </comment>
    <comment authorId="0" ref="O116">
      <text>
        <t xml:space="preserve">======
ID#AAABbz5pFXQ
Hilson, Matthew (LAA)    (2025-01-16 11:51:35)
Enter as positive value</t>
      </text>
    </comment>
    <comment authorId="0" ref="Z21">
      <text>
        <t xml:space="preserve">======
ID#AAABbz5pFXM
Hilson, Matthew (LAA)    (2025-01-16 11:51:35)
Income figures to be entered as positive
Cost figures to be entered as negative</t>
      </text>
    </comment>
    <comment authorId="0" ref="AE21">
      <text>
        <t xml:space="preserve">======
ID#AAABbz5pFXI
Hilson, Matthew (LAA)    (2025-01-16 11:51:35)
Income figures to be entered as positive
Cost figures to be entered as negative</t>
      </text>
    </comment>
    <comment authorId="0" ref="D78">
      <text>
        <t xml:space="preserve">======
ID#AAABbz5pFXA
Minal Sthankiya    (2025-01-16 11:51:35)
Must enter all liabilities as a positive</t>
      </text>
    </comment>
    <comment authorId="0" ref="AH14">
      <text>
        <t xml:space="preserve">======
ID#AAABbz5pFW8
sanjayrathod    (2025-01-16 11:51:35)
Please ensure that exchange rate is entered with GBP as the quote currency. For example, if the rate was 2 USD / 1GBP =$2.000 then 200USD from a financial statement reported in USD would convert into 100GBP in this tool.</t>
      </text>
    </comment>
  </commentList>
  <extLst>
    <ext uri="GoogleSheetsCustomDataVersion2">
      <go:sheetsCustomData xmlns:go="http://customooxmlschemas.google.com/" r:id="rId1" roundtripDataSignature="AMtx7mg7P1k4jxX9WPbMmRY79P/mJt+tow=="/>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51">
      <text>
        <t xml:space="preserve">======
ID#AAABY0_7chw
sanjayrathod    (2025-01-16 11:51:37)
Net Debt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t>
      </text>
    </comment>
    <comment authorId="0" ref="D23">
      <text>
        <t xml:space="preserve">======
ID#AAABY0_7chM
Hilson, Matthew (LAA)    (2025-01-16 11:51:37)
Enter Y or N</t>
      </text>
    </comment>
    <comment authorId="0" ref="D21">
      <text>
        <t xml:space="preserve">======
ID#AAABY0_7cg8
Hilson, Matthew (LAA)    (2025-01-16 11:51:37)
Income figures to be entered as positive
Cost figures to be entered as negative</t>
      </text>
    </comment>
    <comment authorId="0" ref="F22">
      <text>
        <t xml:space="preserve">======
ID#AAABY0_7cg0
sanjayrathod    (2025-01-16 11:51:37)
Please note adjusting this line item will not pro-rate the ratios below.</t>
      </text>
    </comment>
    <comment authorId="0" ref="D93">
      <text>
        <t xml:space="preserve">======
ID#AAABY0_7cgM
Minal Sthankiya    (2025-01-16 11:51:37)
Must enter all liabilities as a positive</t>
      </text>
    </comment>
    <comment authorId="0" ref="E22">
      <text>
        <t xml:space="preserve">======
ID#AAABY0_7cgE
sanjayrathod    (2025-01-16 11:51:37)
Please note adjusting this line item will not pro-rate the ratios below.</t>
      </text>
    </comment>
    <comment authorId="0" ref="D52">
      <text>
        <t xml:space="preserve">======
ID#AAABb0dEZlE
Hilson, Matthew (LAA)    (2025-01-16 11:51:35)
These costs should be included in the expenditure noted above, however, potential suppliers are requested to enter the details again here for the purposes of ratio calculations.
Enter as negative value</t>
      </text>
    </comment>
    <comment authorId="0" ref="D138">
      <text>
        <t xml:space="preserve">======
ID#AAABb0dEZk4
Hilson, Matthew (LAA)    (2025-01-16 11:51:35)
Enter as positive value</t>
      </text>
    </comment>
    <comment authorId="0" ref="G22">
      <text>
        <t xml:space="preserve">======
ID#AAABbz5pFYw
sanjayrathod    (2025-01-16 11:51:35)
Please note adjusting this line item will not pro-rate the ratios below.</t>
      </text>
    </comment>
    <comment authorId="0" ref="D146">
      <text>
        <t xml:space="preserve">======
ID#AAABbz5pFYc
Hilson, Matthew (LAA)    (2025-01-16 11:51:35)
Enter figure as a negative</t>
      </text>
    </comment>
    <comment authorId="0" ref="D149">
      <text>
        <t xml:space="preserve">======
ID#AAABbz5pFXY
sanjayrathod    (2025-01-16 11:51:35)
Average Month End Net Debt: The Average Month End Net Debt is the preceding 13 month-end positions divided by 13. This is used to calculate a new metric (Average month end net debt to EBITDA) being piloted which may provide a better representation of the financial
indebtedness of Construction businesses.</t>
      </text>
    </comment>
  </commentList>
  <extLst>
    <ext uri="GoogleSheetsCustomDataVersion2">
      <go:sheetsCustomData xmlns:go="http://customooxmlschemas.google.com/" r:id="rId1" roundtripDataSignature="AMtx7mhMi7iR6iVKTPnkUXE6ydfkcAKCnA=="/>
    </ext>
  </extLst>
</comments>
</file>

<file path=xl/sharedStrings.xml><?xml version="1.0" encoding="utf-8"?>
<sst xmlns="http://schemas.openxmlformats.org/spreadsheetml/2006/main" count="1955" uniqueCount="486">
  <si>
    <t>Contents</t>
  </si>
  <si>
    <t>Worksheet</t>
  </si>
  <si>
    <t>Link</t>
  </si>
  <si>
    <t>Sheet Description</t>
  </si>
  <si>
    <t>Errors</t>
  </si>
  <si>
    <t>Warnings</t>
  </si>
  <si>
    <t>Contents sheet listing all worksheets in template, listing error checks and containing template map.</t>
  </si>
  <si>
    <t>Bidder Instructions</t>
  </si>
  <si>
    <t>This sheet provides instructions to Bidders on how to use this template.</t>
  </si>
  <si>
    <t>RAG Thresholds</t>
  </si>
  <si>
    <t>This sheet allows for the Contracting Authority to set the RAG thresholds used in the scoring of the ratios.</t>
  </si>
  <si>
    <t>1.1a Lead Financial Input</t>
  </si>
  <si>
    <t>Input sheet for a Lead Bidder which is a Private Limited Company/Publicly Listed Company together with its Immediate and Ultimate Parent.</t>
  </si>
  <si>
    <t>1.1b Lead Financial Input</t>
  </si>
  <si>
    <t>Input sheet for a Lead Bidder which is a Not-for-profit/Voluntary organisation together with its Immediate and Ultimate Parent.</t>
  </si>
  <si>
    <t>1.2a Alternative Guarantor</t>
  </si>
  <si>
    <t>Input sheet for Alternative Guarantor</t>
  </si>
  <si>
    <t xml:space="preserve">2.1 Lead Ancillary Input </t>
  </si>
  <si>
    <t>Ancillary information input sheet for Lead Bidder, the Immediate Parent and Ultimate Parent.</t>
  </si>
  <si>
    <t>3.1 Lead Bidder Assessment</t>
  </si>
  <si>
    <t>Ratio commentary and supplementary information sheet for Lead Bidder.</t>
  </si>
  <si>
    <t>3.2 Immediate Parent Assmt</t>
  </si>
  <si>
    <t>Ratio commentary and supplementary information sheet for Immediate Parent of the Lead Bidder.</t>
  </si>
  <si>
    <t>3.3 Ultimate Parent Assmt</t>
  </si>
  <si>
    <t>Ratio commentary and supplementary information sheet for Ultimate Parent of the Lead Bidder.</t>
  </si>
  <si>
    <t>3.4 Alt Guarantor Assmt</t>
  </si>
  <si>
    <t>Ratio commentary and supplementary information sheet for subcontractor 1.</t>
  </si>
  <si>
    <t>Metric Definitions</t>
  </si>
  <si>
    <t>This sheet sets out metric definitions under EFS guidance.</t>
  </si>
  <si>
    <t>Setup</t>
  </si>
  <si>
    <t>Setup sheet, including general details, such as Contracting Authority name, and FVRA tool start date.</t>
  </si>
  <si>
    <t>SysConfig</t>
  </si>
  <si>
    <t>System configuration sheet, including lists, named ranges and constants.</t>
  </si>
  <si>
    <t>INSERT NEW ROWS ABOVE THIS ROW</t>
  </si>
  <si>
    <t>Master Control Check</t>
  </si>
  <si>
    <t>FVRA Template Map</t>
  </si>
  <si>
    <t>The map below indicates the flow between worksheets within the template. Additional information around each tab can be found in the "Bidder Instructions" sheet.</t>
  </si>
  <si>
    <t>END OF WORKSHEET - INSERT ROWS ABOVE</t>
  </si>
  <si>
    <t>Overview</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</si>
  <si>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</si>
  <si>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</si>
  <si>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</si>
  <si>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</si>
  <si>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If a Bidder is a consortium or joint venture, a separate FVRA tool should be completed by each consortium or joint venture member.</t>
  </si>
  <si>
    <t>1.</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</si>
  <si>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</si>
  <si>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2.</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</si>
  <si>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</si>
  <si>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t>3.</t>
  </si>
  <si>
    <t>Where inputs are to be selected from a dropdown, input cells have been highlighted in blue. For example, External audit opinion would be selected from the drop down within the cell.</t>
  </si>
  <si>
    <t>External Audit Opinion</t>
  </si>
  <si>
    <t>Unmodified: Unqualified</t>
  </si>
  <si>
    <r>
      <rPr>
        <rFont val="Arial"/>
        <color theme="1"/>
        <sz val="12.0"/>
        <u/>
      </rPr>
      <t>Numeric or narrative data must only be entered in the yellow input cells</t>
    </r>
    <r>
      <rPr>
        <rFont val="Arial"/>
        <color theme="1"/>
        <sz val="12.0"/>
      </rPr>
      <t>.. All values are to be entered in thousands, '000's.  For example, the Bidder would enter 422 to represent £422,000 of tangible fixed assets</t>
    </r>
  </si>
  <si>
    <t>Tangible fixed assets</t>
  </si>
  <si>
    <t>Sheet Colour Coding</t>
  </si>
  <si>
    <t>For each relevant organisation for whom you are providing FVRA data, information should be provided in the 3 groups of separately-coloured tabs:</t>
  </si>
  <si>
    <t>3a.</t>
  </si>
  <si>
    <t>Blue tabs -       1.1, 1.2.</t>
  </si>
  <si>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</si>
  <si>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3b.</t>
  </si>
  <si>
    <t>Green tabs -       2.1</t>
  </si>
  <si>
    <t>Ancillary information must be entered into the Green tab "2.1 Lead Ancillary Input".  Where not relevant to your organisation (e.g. a Not-for-profit will not have a Share Price) please enter n/a, adding explanatory narrative as required.</t>
  </si>
  <si>
    <t>3c.</t>
  </si>
  <si>
    <t>Black tabs -       3.1 - 3.4</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</si>
  <si>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</si>
  <si>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Company/Organisation Selection Dropdown</t>
  </si>
  <si>
    <t>Company/Organisation Type(s)</t>
  </si>
  <si>
    <t>Please select the organisation type from the dropdown:</t>
  </si>
  <si>
    <t>Select Lead Bidder Type</t>
  </si>
  <si>
    <t>Private Limited Company/Publicly Listed Company</t>
  </si>
  <si>
    <t>Sheet Input Logic</t>
  </si>
  <si>
    <t>Blue tabs</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</si>
  <si>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</si>
  <si>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 xml:space="preserve">Income Statement: </t>
  </si>
  <si>
    <r>
      <rPr>
        <rFont val="Arial"/>
        <color theme="1"/>
        <sz val="12.0"/>
      </rPr>
      <t xml:space="preserve">Costs should be entered as </t>
    </r>
    <r>
      <rPr>
        <rFont val="Arial"/>
        <b/>
        <color rgb="FFFF0000"/>
        <sz val="12.0"/>
      </rPr>
      <t>(</t>
    </r>
    <r>
      <rPr>
        <rFont val="Arial"/>
        <b/>
        <color rgb="FFFF0000"/>
        <sz val="12.0"/>
        <u/>
      </rPr>
      <t>negative values)</t>
    </r>
    <r>
      <rPr>
        <rFont val="Arial"/>
        <color theme="1"/>
        <sz val="12.0"/>
      </rPr>
      <t xml:space="preserve">, income should be entered as </t>
    </r>
    <r>
      <rPr>
        <rFont val="Arial"/>
        <b/>
        <color theme="1"/>
        <sz val="12.0"/>
        <u/>
      </rPr>
      <t>positive values</t>
    </r>
    <r>
      <rPr>
        <rFont val="Arial"/>
        <color theme="1"/>
        <sz val="12.0"/>
      </rPr>
      <t xml:space="preserve">. </t>
    </r>
  </si>
  <si>
    <r>
      <rPr>
        <rFont val="Arial"/>
        <color theme="1"/>
        <sz val="12.0"/>
      </rP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rFont val="Arial"/>
        <b/>
        <color rgb="FFFF0000"/>
        <sz val="12.0"/>
        <u/>
      </rPr>
      <t>(negative values)</t>
    </r>
    <r>
      <rPr>
        <rFont val="Arial"/>
        <color theme="1"/>
        <sz val="12.0"/>
      </rPr>
      <t>.</t>
    </r>
  </si>
  <si>
    <t>Balance Sheet:</t>
  </si>
  <si>
    <r>
      <rPr>
        <rFont val="Arial"/>
        <color theme="1"/>
        <sz val="12.0"/>
      </rPr>
      <t xml:space="preserve">All figures, whether assets or liabilities should be entered as </t>
    </r>
    <r>
      <rPr>
        <rFont val="Arial"/>
        <b/>
        <color theme="1"/>
        <sz val="12.0"/>
        <u/>
      </rPr>
      <t>positive values</t>
    </r>
    <r>
      <rPr>
        <rFont val="Arial"/>
        <color theme="1"/>
        <sz val="12.0"/>
        <u/>
      </rPr>
      <t>.</t>
    </r>
  </si>
  <si>
    <r>
      <rPr>
        <rFont val="Arial"/>
        <color theme="1"/>
        <sz val="12.0"/>
      </rP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rFont val="Arial"/>
        <b/>
        <color theme="1"/>
        <sz val="12.0"/>
      </rPr>
      <t xml:space="preserve"> positive</t>
    </r>
    <r>
      <rPr>
        <rFont val="Arial"/>
        <color theme="1"/>
        <sz val="12.0"/>
      </rPr>
      <t xml:space="preserve"> or </t>
    </r>
    <r>
      <rPr>
        <rFont val="Arial"/>
        <b/>
        <color rgb="FFFF0000"/>
        <sz val="12.0"/>
      </rPr>
      <t>(negative)</t>
    </r>
    <r>
      <rPr>
        <rFont val="Arial"/>
        <color theme="1"/>
        <sz val="12.0"/>
      </rPr>
      <t xml:space="preserve"> value based on audited accounts</t>
    </r>
  </si>
  <si>
    <t xml:space="preserve">Cash Flow </t>
  </si>
  <si>
    <r>
      <rPr>
        <rFont val="Arial"/>
        <color theme="1"/>
        <sz val="12.0"/>
      </rPr>
      <t xml:space="preserve">Net cash flow from operating activities should be entered after working capital and tax. The item should be entered as a </t>
    </r>
    <r>
      <rPr>
        <rFont val="Arial"/>
        <b/>
        <color theme="1"/>
        <sz val="12.0"/>
      </rPr>
      <t>positive</t>
    </r>
    <r>
      <rPr>
        <rFont val="Arial"/>
        <color theme="1"/>
        <sz val="12.0"/>
      </rPr>
      <t xml:space="preserve"> or </t>
    </r>
    <r>
      <rPr>
        <rFont val="Arial"/>
        <b/>
        <color rgb="FFFF0000"/>
        <sz val="12.0"/>
      </rPr>
      <t xml:space="preserve">(negative) </t>
    </r>
    <r>
      <rPr>
        <rFont val="Arial"/>
        <color theme="1"/>
        <sz val="12.0"/>
      </rPr>
      <t>value as set out in your cash flow statement or management accounting data where a statement of cash flows is not produced as a part of audited accounts.</t>
    </r>
  </si>
  <si>
    <r>
      <rPr>
        <rFont val="Arial"/>
        <b/>
        <color rgb="FFFF0000"/>
        <sz val="12.0"/>
      </rPr>
      <t>Capital Expenditure (Tangible and Intangible)</t>
    </r>
    <r>
      <rPr>
        <rFont val="Arial"/>
        <color theme="1"/>
        <sz val="12.0"/>
      </rPr>
      <t xml:space="preserve"> must be entered as a </t>
    </r>
    <r>
      <rPr>
        <rFont val="Arial"/>
        <b/>
        <color rgb="FFFF0000"/>
        <sz val="12.0"/>
      </rPr>
      <t>(</t>
    </r>
    <r>
      <rPr>
        <rFont val="Arial"/>
        <b/>
        <color rgb="FFFF0000"/>
        <sz val="12.0"/>
        <u/>
      </rPr>
      <t>negative value)</t>
    </r>
    <r>
      <rPr>
        <rFont val="Arial"/>
        <color theme="1"/>
        <sz val="12.0"/>
      </rPr>
      <t>.</t>
    </r>
  </si>
  <si>
    <r>
      <rPr>
        <rFont val="Arial"/>
        <color theme="1"/>
        <sz val="12.0"/>
      </rPr>
      <t>Annual Contract Value: Contracting Authority to confirm the value and d</t>
    </r>
    <r>
      <rPr>
        <rFont val="Arial"/>
        <color theme="1"/>
        <sz val="12.0"/>
        <u/>
      </rPr>
      <t>oes not require Bidder input</t>
    </r>
    <r>
      <rPr>
        <rFont val="Arial"/>
        <color theme="1"/>
        <sz val="12.0"/>
      </rPr>
      <t>.</t>
    </r>
  </si>
  <si>
    <t>Green tabs</t>
  </si>
  <si>
    <t>Please provide share prices as quoted at close of business the day before submission.</t>
  </si>
  <si>
    <t>Please provide the name of company directors as at close of business the day before submission.</t>
  </si>
  <si>
    <t>Lot Allocation: Please provide details of the lots you are bidding for by ticking the relevant box.</t>
  </si>
  <si>
    <t>Credit Report: Please provide the most recent credit report, stating the credit reporting agency and also the date the report was generated.</t>
  </si>
  <si>
    <t>Black tabs</t>
  </si>
  <si>
    <t>The FVRA tool will automatically transfer data relating to both the organisation details (Rows 10-14), and its performance against stipulated Ratios and Metrics (Columns E to J).</t>
  </si>
  <si>
    <r>
      <rPr>
        <rFont val="Arial"/>
        <color theme="1"/>
        <sz val="12.0"/>
      </rPr>
      <t xml:space="preserve">Please use yellow input fields to the right of the RAG status columns to comment on each organisation's performance against Ratios.  </t>
    </r>
    <r>
      <rPr>
        <rFont val="Arial"/>
        <color theme="1"/>
        <sz val="12.0"/>
        <u/>
      </rPr>
      <t>As a minimum you must provide commentary where in any period the organisation is ranked Red or Amber.</t>
    </r>
    <r>
      <rPr>
        <rFont val="Arial"/>
        <color theme="1"/>
        <sz val="12.0"/>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</si>
  <si>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Further discussion around providing this commentary and examples of potential mitigations can be found in the Assessing and Monitoring the Economic and Financial Standing of Bidders and Suppliers Guidance Note.</t>
  </si>
  <si>
    <t>FVRA Tool Limitations</t>
  </si>
  <si>
    <r>
      <rPr>
        <rFont val="Arial"/>
        <color theme="1"/>
        <sz val="12.0"/>
      </rPr>
      <t xml:space="preserve">Where the tool is used for </t>
    </r>
    <r>
      <rPr>
        <rFont val="Arial"/>
        <b/>
        <color theme="1"/>
        <sz val="12.0"/>
      </rPr>
      <t>monitoring purposes</t>
    </r>
    <r>
      <rPr>
        <rFont val="Arial"/>
        <color theme="1"/>
        <sz val="12.0"/>
      </rPr>
      <t xml:space="preserve"> throughout the life of the contract, the information for the Lead Bidder should be populated in the designated areas for a Lead Bidder.  </t>
    </r>
  </si>
  <si>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</si>
  <si>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End of Sheet</t>
  </si>
  <si>
    <t xml:space="preserve"> </t>
  </si>
  <si>
    <t>RAG Thresholds and Associated Boundaries</t>
  </si>
  <si>
    <t>Threshold Boundaries</t>
  </si>
  <si>
    <t>Metric Definition (EFS)</t>
  </si>
  <si>
    <t>Ratio</t>
  </si>
  <si>
    <t>Red</t>
  </si>
  <si>
    <t>Amber</t>
  </si>
  <si>
    <t>Green</t>
  </si>
  <si>
    <t>Interpretation</t>
  </si>
  <si>
    <t>Turnover Ratio</t>
  </si>
  <si>
    <t>Higher the better</t>
  </si>
  <si>
    <t>Operating Margin</t>
  </si>
  <si>
    <t>3a</t>
  </si>
  <si>
    <t>Free Cash flow to Net Debt Ratio</t>
  </si>
  <si>
    <t>Not assessed</t>
  </si>
  <si>
    <t>3b</t>
  </si>
  <si>
    <t>Net Debt to EBITDA Ratio</t>
  </si>
  <si>
    <t>Lower the better</t>
  </si>
  <si>
    <t>Net Debt and Net Pension Deficit to EBITDA Ratio</t>
  </si>
  <si>
    <t>Net Interest Paid Cover</t>
  </si>
  <si>
    <t>Acid Ratio</t>
  </si>
  <si>
    <t>Net Asset Value</t>
  </si>
  <si>
    <t>Group Exposure Ratio</t>
  </si>
  <si>
    <t>Approximate Annual Contract Value (£000s)</t>
  </si>
  <si>
    <t>Lot Details</t>
  </si>
  <si>
    <r>
      <rPr>
        <rFont val="Arial"/>
        <b/>
        <color theme="1"/>
        <sz val="10.0"/>
      </rPr>
      <t xml:space="preserve">Allocaiton </t>
    </r>
    <r>
      <rPr>
        <rFont val="Arial"/>
        <b val="0"/>
        <color theme="1"/>
        <sz val="8.0"/>
      </rPr>
      <t>(Input in tab 2.1)</t>
    </r>
  </si>
  <si>
    <t>Typical Annual Value (£000's)</t>
  </si>
  <si>
    <t>Private Limited Company/Publicly Listed Company Template</t>
  </si>
  <si>
    <t>Note please only complete this template if you are a Private Limited Company/ Publicly Listed Company.</t>
  </si>
  <si>
    <t>Lead Bidder</t>
  </si>
  <si>
    <t>Immediate Parent</t>
  </si>
  <si>
    <t>Exchange Rate (X/GBP)</t>
  </si>
  <si>
    <t>Ultimate Parent (Domestic Currency)</t>
  </si>
  <si>
    <t>Ultimate Parent (GBP)</t>
  </si>
  <si>
    <t>Stated exchange rate currency (e.g. € / £)</t>
  </si>
  <si>
    <t>P&amp;L and cash flow Statement Exchange Rate (X/GBP)</t>
  </si>
  <si>
    <t>Balance Sheet Exchange Rate (X/GBP)</t>
  </si>
  <si>
    <t>Lead Bidder Name</t>
  </si>
  <si>
    <t>Immediate Parent Name</t>
  </si>
  <si>
    <t>Ultimate Parent Name</t>
  </si>
  <si>
    <t>Summary Accounts</t>
  </si>
  <si>
    <t>Latest period</t>
  </si>
  <si>
    <t>INCOME STATEMENT (£'000s)</t>
  </si>
  <si>
    <t>31/XX/20XX</t>
  </si>
  <si>
    <t>INCOME STATEMENT (000s)</t>
  </si>
  <si>
    <t>Months in period</t>
  </si>
  <si>
    <t>Consolidated</t>
  </si>
  <si>
    <t>N</t>
  </si>
  <si>
    <t>Y</t>
  </si>
  <si>
    <t>N/A</t>
  </si>
  <si>
    <t>Annual/Interim</t>
  </si>
  <si>
    <t>Annual</t>
  </si>
  <si>
    <t>Turnover</t>
  </si>
  <si>
    <t>Cost of sales</t>
  </si>
  <si>
    <t>Gross profit</t>
  </si>
  <si>
    <t>Other operating income/expense</t>
  </si>
  <si>
    <t>Administrative income/expense</t>
  </si>
  <si>
    <t>Grant income (e.g. Government income)</t>
  </si>
  <si>
    <t>Impairment losses/gains</t>
  </si>
  <si>
    <t>Restructuring costs</t>
  </si>
  <si>
    <t>Operating profit</t>
  </si>
  <si>
    <t>Exceptional and non-underlying items</t>
  </si>
  <si>
    <t>Interest received</t>
  </si>
  <si>
    <t>Interest paid</t>
  </si>
  <si>
    <t>Other income/expense</t>
  </si>
  <si>
    <t>Share of results of associates and joint ventures</t>
  </si>
  <si>
    <t>Dividend income</t>
  </si>
  <si>
    <t>Gains and losses on reclassification of financial assets</t>
  </si>
  <si>
    <t>Profit before tax</t>
  </si>
  <si>
    <t>Income tax</t>
  </si>
  <si>
    <t>Discontinued operations (Profit/loss)</t>
  </si>
  <si>
    <t>Profit after tax</t>
  </si>
  <si>
    <t>Other</t>
  </si>
  <si>
    <t>Dividends</t>
  </si>
  <si>
    <t>Retained profit</t>
  </si>
  <si>
    <t>Depreciation and Amortisation (£'000s)</t>
  </si>
  <si>
    <t>Depreciation and Amortisation (000s)</t>
  </si>
  <si>
    <t xml:space="preserve">          Depreciation of right of use asset (£'000s)</t>
  </si>
  <si>
    <t xml:space="preserve">          Depreciation of right of use asset (000s)</t>
  </si>
  <si>
    <t>BALANCE SHEET (£'000s)</t>
  </si>
  <si>
    <t>BALANCE SHEET (000s)</t>
  </si>
  <si>
    <t>Goodwill (Incl negative goodwill)</t>
  </si>
  <si>
    <t>Other intangible fixed assets</t>
  </si>
  <si>
    <t>Other fixed assets (Fixed asset investments, investment properties etc.)</t>
  </si>
  <si>
    <t>Right of use assets</t>
  </si>
  <si>
    <t>Fixed assets</t>
  </si>
  <si>
    <t>Investments in associates or joint ventures</t>
  </si>
  <si>
    <t>Non-current trade receivables</t>
  </si>
  <si>
    <t>Finance lease receivables</t>
  </si>
  <si>
    <t xml:space="preserve">Amounts owed by group undertakings </t>
  </si>
  <si>
    <t>Amounts owed by joint ventures and associates</t>
  </si>
  <si>
    <t>Derivative financial instruments</t>
  </si>
  <si>
    <t>Other non-current assets (Deferred tax, etc.)</t>
  </si>
  <si>
    <t>Employee benefit assets (Pension etc.)</t>
  </si>
  <si>
    <t>Contract fulfilment assets</t>
  </si>
  <si>
    <t>Contract costs</t>
  </si>
  <si>
    <t>Other non-current assets</t>
  </si>
  <si>
    <t>Stock &amp; W.I.P.</t>
  </si>
  <si>
    <t>Right to returned goods asset</t>
  </si>
  <si>
    <t>Contract assets</t>
  </si>
  <si>
    <t>Trade and other receivables</t>
  </si>
  <si>
    <t>Amounts owed by group undertakings</t>
  </si>
  <si>
    <t>Corporation tax</t>
  </si>
  <si>
    <t>Prepayments and accrued income</t>
  </si>
  <si>
    <t>Investments</t>
  </si>
  <si>
    <t>Other current assets (Deferred tax, etc.)</t>
  </si>
  <si>
    <t>Other current financial assets (i.e. MMFs, secured loan notes)</t>
  </si>
  <si>
    <t>Cash and cash equivalents (Incl marketable securities)</t>
  </si>
  <si>
    <t>Assets classified as held for sale</t>
  </si>
  <si>
    <t>Current assets</t>
  </si>
  <si>
    <t>Trade and other payables</t>
  </si>
  <si>
    <t>Loans and overdrafts</t>
  </si>
  <si>
    <t>Current tax liabilities and social security costs</t>
  </si>
  <si>
    <t>Deferred consideration</t>
  </si>
  <si>
    <t>Lease liabilities</t>
  </si>
  <si>
    <t>Accruals</t>
  </si>
  <si>
    <t>Contract liabilities and deferred income</t>
  </si>
  <si>
    <t>Deferred income related to government grants</t>
  </si>
  <si>
    <t>Amounts owed to group undertakings</t>
  </si>
  <si>
    <t>Amounts owed to joint ventures and associates</t>
  </si>
  <si>
    <t>Share-based payments</t>
  </si>
  <si>
    <t>Other current liabilities</t>
  </si>
  <si>
    <t>Provisions</t>
  </si>
  <si>
    <t>Refund liability</t>
  </si>
  <si>
    <t>Liabilities directly associated with assets classified as held for sale</t>
  </si>
  <si>
    <t>Current liabilities</t>
  </si>
  <si>
    <t>Working capital</t>
  </si>
  <si>
    <t>Assets less current liabilities</t>
  </si>
  <si>
    <t>Loans and borrowings</t>
  </si>
  <si>
    <t>Employee benefit liabilities (Pension etc.)</t>
  </si>
  <si>
    <t>Deferred tax liabilities</t>
  </si>
  <si>
    <t>Other creditors</t>
  </si>
  <si>
    <t xml:space="preserve">Contract liabilities and deferred income </t>
  </si>
  <si>
    <t>Other non-current liabilities</t>
  </si>
  <si>
    <t>Non-current liabilities</t>
  </si>
  <si>
    <t>Non-controlling interest (e.g. Minority interest)</t>
  </si>
  <si>
    <t>Share capital &amp; share premium account &amp; other reserves</t>
  </si>
  <si>
    <t>Retained earnings</t>
  </si>
  <si>
    <t>Net worth</t>
  </si>
  <si>
    <t>Capital employed</t>
  </si>
  <si>
    <t>Contingent liabilities in support of group undertakings (£'000s)</t>
  </si>
  <si>
    <t>Contingent liabilities in support of group undertakings (000s)</t>
  </si>
  <si>
    <t>Uncapped liabilities</t>
  </si>
  <si>
    <t>No</t>
  </si>
  <si>
    <t/>
  </si>
  <si>
    <t>Balance sheet check</t>
  </si>
  <si>
    <t>CASH FLOW (£'000s)</t>
  </si>
  <si>
    <t>CASH FLOW (000s)</t>
  </si>
  <si>
    <t>Net cash flow from operating activities (After working capital and tax)</t>
  </si>
  <si>
    <t>Capital expenditure (Tangible and intangible)</t>
  </si>
  <si>
    <t>Free cash flow</t>
  </si>
  <si>
    <t>Average month end net debt</t>
  </si>
  <si>
    <t>Net debt</t>
  </si>
  <si>
    <t>Annual contract value (£000s)</t>
  </si>
  <si>
    <t>Ratios</t>
  </si>
  <si>
    <t>Free cash flow to Net Debt Ratio</t>
  </si>
  <si>
    <t>RAG</t>
  </si>
  <si>
    <t>Not-for-profit/Voluntary organisation Template</t>
  </si>
  <si>
    <t>Note please only complete this template if you are a Not-for-profit/Voluntary organisation.</t>
  </si>
  <si>
    <t>Ultimate Parent</t>
  </si>
  <si>
    <t>Unrestricted Funds</t>
  </si>
  <si>
    <t>Restricted Funds</t>
  </si>
  <si>
    <t>Total Funds</t>
  </si>
  <si>
    <t>Income Statement/Statement of Financial Activities (£'000s)</t>
  </si>
  <si>
    <t>Income Statement/Statement of Financial Activities (000s)</t>
  </si>
  <si>
    <t>Donations and legacies</t>
  </si>
  <si>
    <t>Income from Charitable Activities/social purpose activities (including income from government, institutional donors, and other public authorities)</t>
  </si>
  <si>
    <t>Income from charitable activities</t>
  </si>
  <si>
    <t>Income from fundraising activities</t>
  </si>
  <si>
    <t>Income from other trading activities</t>
  </si>
  <si>
    <t>Investment income</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</si>
  <si>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</si>
  <si>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</si>
  <si>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</si>
  <si>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</si>
  <si>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</si>
  <si>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</si>
  <si>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</si>
  <si>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</si>
  <si>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</si>
  <si>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Other costs/Income</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</si>
  <si>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</si>
  <si>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</si>
  <si>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</si>
  <si>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</si>
  <si>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</si>
  <si>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</si>
  <si>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Transfer from unrestricted funds to restricted funds</t>
  </si>
  <si>
    <t>Net movements in funds for year</t>
  </si>
  <si>
    <t>Total funds brought forward</t>
  </si>
  <si>
    <t>Total funds carried forward</t>
  </si>
  <si>
    <t>Intangible fixed assets</t>
  </si>
  <si>
    <t>Employee pension benefit assets</t>
  </si>
  <si>
    <t xml:space="preserve">Other non-current assets </t>
  </si>
  <si>
    <t>Total non-current assets</t>
  </si>
  <si>
    <t>Trade debtors</t>
  </si>
  <si>
    <t>Legacy, gifts and grants receivable</t>
  </si>
  <si>
    <t>Tax asset</t>
  </si>
  <si>
    <t>Other debtors</t>
  </si>
  <si>
    <t>Amounts owed by government, institutional donors, and other public authorities</t>
  </si>
  <si>
    <t>Cash at bank and in hand and equivalents</t>
  </si>
  <si>
    <t>Other current assets (Investments etc)</t>
  </si>
  <si>
    <t>Total current assets</t>
  </si>
  <si>
    <t>Borrowings (Falling due within one year)</t>
  </si>
  <si>
    <t>Trade creditors</t>
  </si>
  <si>
    <t>Taxation and social security costs</t>
  </si>
  <si>
    <t>Interest payable</t>
  </si>
  <si>
    <t>Provision for grants payable</t>
  </si>
  <si>
    <t>Deferred income (contract and grant related)</t>
  </si>
  <si>
    <t xml:space="preserve">Deferred consideration </t>
  </si>
  <si>
    <t xml:space="preserve">Obligations under finance lease and hire purchase contracts </t>
  </si>
  <si>
    <t>Borrowings (Falling due after more than one year)</t>
  </si>
  <si>
    <t>Employee retirement benefit liabilities (Pension etc.)</t>
  </si>
  <si>
    <t>Provisions &amp; other creditors (Falling due after more than one year)</t>
  </si>
  <si>
    <t>Provision for multi-year grants payable</t>
  </si>
  <si>
    <t xml:space="preserve">Deferred income (contract and grant related)  </t>
  </si>
  <si>
    <t>Net Assets</t>
  </si>
  <si>
    <t>Unrestricted-General</t>
  </si>
  <si>
    <t xml:space="preserve">Unrestricted-Pension Funds </t>
  </si>
  <si>
    <t xml:space="preserve">Unrestricted-Designated </t>
  </si>
  <si>
    <t xml:space="preserve">Restricted-Endowment </t>
  </si>
  <si>
    <t xml:space="preserve">Restricted-Income </t>
  </si>
  <si>
    <t>Total charity funds</t>
  </si>
  <si>
    <t>Grant Commitments and Contingent Liabilities in support of Group undertakings (£'000s)</t>
  </si>
  <si>
    <t>Grant Commitments and Contingent Liabilities in support of Group undertakings (000s)</t>
  </si>
  <si>
    <t>Net cash flow from/used in operating activities</t>
  </si>
  <si>
    <t>Private Limited Company/Public Listed Company Subcontractor Template</t>
  </si>
  <si>
    <t>Note please only complete this template if ……</t>
  </si>
  <si>
    <t>Alternative Guarantor</t>
  </si>
  <si>
    <t>Name</t>
  </si>
  <si>
    <t>Alternative Guarantor Ltd</t>
  </si>
  <si>
    <t>Registered Number</t>
  </si>
  <si>
    <t>DUNS Number</t>
  </si>
  <si>
    <t>How is the company connected . Linked to the bidding entity</t>
  </si>
  <si>
    <t>Company/Organisation</t>
  </si>
  <si>
    <t>Commercial Agreement Information</t>
  </si>
  <si>
    <t>Detail</t>
  </si>
  <si>
    <t>Comment</t>
  </si>
  <si>
    <t>Country of Registration</t>
  </si>
  <si>
    <t>Commercial Agreement Reference</t>
  </si>
  <si>
    <t>RM 6353</t>
  </si>
  <si>
    <t>Commercial Agreement Name</t>
  </si>
  <si>
    <t>Supply and Fit of Tyres</t>
  </si>
  <si>
    <t>H score</t>
  </si>
  <si>
    <t>Lot Title</t>
  </si>
  <si>
    <t>Bidder Allocation</t>
  </si>
  <si>
    <t>Share Price</t>
  </si>
  <si>
    <t>Lot 1 - Supply and fit of tyres and associated products and services for Blue Light</t>
  </si>
  <si>
    <t>Share Price Date</t>
  </si>
  <si>
    <t>Company/Organisation Directors:</t>
  </si>
  <si>
    <t>Credit Report (D&amp;B, Experian etc)</t>
  </si>
  <si>
    <t xml:space="preserve">Credit rating assessment  (e.g. Fitch, Moody's, S&amp;P) </t>
  </si>
  <si>
    <t>Details of existing covenants:</t>
  </si>
  <si>
    <t>Note: Please indicate which lots you have bid for by checking the corresponding box</t>
  </si>
  <si>
    <t>External Audit Opinion Commentary</t>
  </si>
  <si>
    <t>Company Name</t>
  </si>
  <si>
    <t>Most Recent Accounting Period End</t>
  </si>
  <si>
    <t xml:space="preserve">Note: Potential Bidder to provide information/clarification on ratings. </t>
  </si>
  <si>
    <t>Assessment Area Most Recent Financial Year</t>
  </si>
  <si>
    <t>Earliest Period</t>
  </si>
  <si>
    <t>Latest Period</t>
  </si>
  <si>
    <t>Earliest RAG</t>
  </si>
  <si>
    <t>Latest RAG</t>
  </si>
  <si>
    <t>Earliest Score</t>
  </si>
  <si>
    <t>Latest Score</t>
  </si>
  <si>
    <t>Potential Bidder to input comments</t>
  </si>
  <si>
    <t>Net Debt to EBITDA ratio</t>
  </si>
  <si>
    <t xml:space="preserve">Please see below for the definitions of the 8 Metrics as detailed in Appendix I in the Assessing and Monitoring the Economic and Financial Standing of Bidders and Suppliers Guidance Note. </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</si>
  <si>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</si>
  <si>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</si>
  <si>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Formula Mappings</t>
  </si>
  <si>
    <t>Metric No.</t>
  </si>
  <si>
    <t>Metric</t>
  </si>
  <si>
    <t>Metric Definition (as per EFS Guidance)</t>
  </si>
  <si>
    <t>Private Limited Company/Public Listed Company</t>
  </si>
  <si>
    <t>Not-for-Profit/Voluntary Organisation</t>
  </si>
  <si>
    <t>Turnover Ratio = Turnover / Annual Contract Value</t>
  </si>
  <si>
    <t>Turnover Ratio = Total income and endowments / Annual Contract Value</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</si>
  <si>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</si>
  <si>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Operating Margin = Net income/(expenditure) before gains and losses / Total income and endowments</t>
  </si>
  <si>
    <t>3(A)</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</si>
  <si>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</si>
  <si>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</si>
  <si>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3(B)</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</si>
  <si>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</si>
  <si>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</si>
  <si>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</si>
  <si>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</si>
  <si>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</si>
  <si>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t>Net Interest Paid Cover =  Net income/(expenditure) before gains and losses / - (Net finance costs + Investment income)</t>
  </si>
  <si>
    <t>Acid Ratio = (Current Assets - Stock and WIP) / Current liabilities</t>
  </si>
  <si>
    <t>Net Asset Value = Net Worth</t>
  </si>
  <si>
    <t>Net Asset Value = Total charity funds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</si>
  <si>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</si>
  <si>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</si>
  <si>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Contracting Authority Instructions</t>
  </si>
  <si>
    <t>This tab should be updated by the Contracting Authority before the FVRA tool is distributed to Bidders.</t>
  </si>
  <si>
    <t>1 General Details</t>
  </si>
  <si>
    <t>Procurement Name</t>
  </si>
  <si>
    <t>RM6353 Tyres, Glass and Telematics SILVER - Financial Viability Risk Assessment Template</t>
  </si>
  <si>
    <t>Please enter the procurement title here. This will appear in the tool strapline across all tabs.</t>
  </si>
  <si>
    <t>Contracting Authority</t>
  </si>
  <si>
    <t>Crown Commercial Service</t>
  </si>
  <si>
    <t>Enter the name of the Contracting Authority here.</t>
  </si>
  <si>
    <t>Tool Developer</t>
  </si>
  <si>
    <t>Commercial Finance</t>
  </si>
  <si>
    <t>Enter the name/Contracting Authority responsible for updating and distributing the tool.</t>
  </si>
  <si>
    <t>Contact Details</t>
  </si>
  <si>
    <t>Helen Betts</t>
  </si>
  <si>
    <t>Enter the contact details of the tool owner within the Contracting Authority distributing the tool.</t>
  </si>
  <si>
    <t>Tool Owner</t>
  </si>
  <si>
    <t>Mark Pepperell</t>
  </si>
  <si>
    <t>Enter the name of the tool owner in the Contracting Authority distributing the tool.</t>
  </si>
  <si>
    <t>Protective Marking</t>
  </si>
  <si>
    <t>OFFICIAL</t>
  </si>
  <si>
    <t>Do not change this cell.</t>
  </si>
  <si>
    <t>These cells are not to be changed by the Bidder.</t>
  </si>
  <si>
    <t>2 Setup</t>
  </si>
  <si>
    <t>Tool Start Date (dd/mm/yy)</t>
  </si>
  <si>
    <t>Enter the current date.</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</si>
  <si>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</si>
  <si>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</si>
  <si>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1 Lists</t>
  </si>
  <si>
    <t>This section can be used to enter lists (e.g., for Data Validation) that may be required as the FVRA Tool is developed.</t>
  </si>
  <si>
    <t>2.1 External Auditors Opinion</t>
  </si>
  <si>
    <t>Unmodified: Key audit matters</t>
  </si>
  <si>
    <t>Unmodified: Material uncertainty</t>
  </si>
  <si>
    <t>Unmodified: Emphasis of matter</t>
  </si>
  <si>
    <t>Modified: Qualified</t>
  </si>
  <si>
    <t>Modified: Disclaimer of opinion</t>
  </si>
  <si>
    <t>Modified: Adverse opinion</t>
  </si>
  <si>
    <t>These cells are used in the dropdown lists in the Bidder input tabs and are not to be modified.</t>
  </si>
  <si>
    <t>2.2 Company Organisation Type</t>
  </si>
  <si>
    <t>Lead Bidder Type</t>
  </si>
  <si>
    <t>Not-for-profit/Voluntary Organisation</t>
  </si>
  <si>
    <t>These cells are used in the dropdown lists in the Bidder instruction tabs and are not to be modified.</t>
  </si>
  <si>
    <t>2.3 Uncapped Liabilities</t>
  </si>
  <si>
    <t>Yes</t>
  </si>
  <si>
    <t>3 Named Constants</t>
  </si>
  <si>
    <t>Named Range</t>
  </si>
  <si>
    <t>Constant Value</t>
  </si>
  <si>
    <t>cstThou</t>
  </si>
  <si>
    <t>Constant value used in calculations.</t>
  </si>
  <si>
    <t>cstMil</t>
  </si>
  <si>
    <t>cstDaysInWk</t>
  </si>
  <si>
    <t>Constant value reflecting the number of days per week.</t>
  </si>
  <si>
    <t>cstWeeksInYr</t>
  </si>
  <si>
    <t>Constant value reflecting the number of weeks per year.</t>
  </si>
  <si>
    <t>cstMonthsInQtr</t>
  </si>
  <si>
    <t>Constant value reflecting the number of months per quarter.</t>
  </si>
  <si>
    <t>cstMonthsInYr</t>
  </si>
  <si>
    <t>Constant value reflecting the number of months per year.</t>
  </si>
  <si>
    <t>cstDaysInYr</t>
  </si>
  <si>
    <t>Constant value reflecting the number of days per year.</t>
  </si>
  <si>
    <t>These cells are not to be modified</t>
  </si>
  <si>
    <t>4 Error Check Settings</t>
  </si>
  <si>
    <t>Error Tolerance</t>
  </si>
  <si>
    <t>This is an error tolerance value, primarily used in validation formula to check that the balance sheet balances. The error tolerance can be adjusted to allow for rounding errors in the balance sheet.</t>
  </si>
  <si>
    <t>Error Check Wording</t>
  </si>
  <si>
    <t>This cell contains the wording which is displayed when the validation formulas do not show any errors.</t>
  </si>
  <si>
    <t>5 Named Ranges List</t>
  </si>
  <si>
    <t>The table below sets out the name and location and purpose of all named ranges used throughout the tool.</t>
  </si>
  <si>
    <t>Address</t>
  </si>
  <si>
    <t>Purpose</t>
  </si>
  <si>
    <t>SysConfig!$F$49</t>
  </si>
  <si>
    <t>Thousand constant</t>
  </si>
  <si>
    <t>SysConfig!$F$50</t>
  </si>
  <si>
    <t>Million constant</t>
  </si>
  <si>
    <t>SysConfig!$F$51</t>
  </si>
  <si>
    <t>Number of days in week constant</t>
  </si>
  <si>
    <t>SysConfig!$F$52</t>
  </si>
  <si>
    <t>Number of weeks in year constant</t>
  </si>
  <si>
    <t>SysConfig!$F$53</t>
  </si>
  <si>
    <t>Number of months in quarter constant</t>
  </si>
  <si>
    <t>SysConfig!$F$54</t>
  </si>
  <si>
    <t>Number of months in year constant</t>
  </si>
  <si>
    <t>SysConfig!$F$55</t>
  </si>
  <si>
    <t>Number of days in year constant</t>
  </si>
  <si>
    <t>cstProjectName</t>
  </si>
  <si>
    <t>Setup!F17</t>
  </si>
  <si>
    <t>Name of Project</t>
  </si>
  <si>
    <t>cstProtectiveMarking</t>
  </si>
  <si>
    <t>Setup!F22</t>
  </si>
  <si>
    <t>Protective Marking wording</t>
  </si>
  <si>
    <t>eTol</t>
  </si>
  <si>
    <t>SysConfig!$F$59</t>
  </si>
  <si>
    <t>Error Tolerance constant</t>
  </si>
  <si>
    <t>rngNamedRanges</t>
  </si>
  <si>
    <t>SysConfig!$E$67:$G$79</t>
  </si>
  <si>
    <t>This table</t>
  </si>
</sst>
</file>

<file path=xl/styles.xml><?xml version="1.0" encoding="utf-8"?>
<styleSheet xmlns="http://schemas.openxmlformats.org/spreadsheetml/2006/main" xmlns:x14ac="http://schemas.microsoft.com/office/spreadsheetml/2009/9/ac" xmlns:mc="http://schemas.openxmlformats.org/markup-compatibility/2006">
  <numFmts count="14">
    <numFmt numFmtId="164" formatCode="[Red]&quot;!Err!&quot;;[Red]&quot;!Err!&quot;;&quot;OK&quot;"/>
    <numFmt numFmtId="165" formatCode="[Red]&quot;!W!&quot;;[Red]&quot;!W!&quot;;&quot;OK&quot;"/>
    <numFmt numFmtId="166" formatCode="#,##0_);[Red]\(#,##0\);&quot;-&quot;_);[Red]&quot;Err-&quot;@"/>
    <numFmt numFmtId="167" formatCode="#,##0.00_);[Red]\(#,##0.00\);&quot;-&quot;_);[Red]&quot;Err-&quot;@"/>
    <numFmt numFmtId="168" formatCode="0.00%_);[Red]\-0.00%_);\-\%_);[Red]&quot;Err-&quot;@"/>
    <numFmt numFmtId="169" formatCode="#,##0.000_);[Red]\(#,##0.000\);&quot;-&quot;_);[Red]&quot;Err-&quot;@"/>
    <numFmt numFmtId="170" formatCode="#,##0_);[Red]\(#,##0\);&quot;-&quot;_)"/>
    <numFmt numFmtId="171" formatCode="#,##0.00_);[Red]\(#,##0.00\);&quot;-&quot;_)"/>
    <numFmt numFmtId="172" formatCode="#,##0.0"/>
    <numFmt numFmtId="173" formatCode="0.00%_);[Red]\-0.00%_);\-\%_)"/>
    <numFmt numFmtId="174" formatCode="0.0%;[Red]\(0.0%\)"/>
    <numFmt numFmtId="175" formatCode="D/M/YYYY"/>
    <numFmt numFmtId="176" formatCode="#,##0.0;[Red]\(#,##0.0\)"/>
    <numFmt numFmtId="177" formatCode="#,##0.0;[Red]#,##0.0"/>
  </numFmts>
  <fonts count="49">
    <font>
      <sz val="9.0"/>
      <color theme="1"/>
      <name val="Arial"/>
      <scheme val="minor"/>
    </font>
    <font>
      <sz val="9.0"/>
      <color theme="1"/>
      <name val="Arial"/>
    </font>
    <font>
      <b/>
      <sz val="9.0"/>
      <color rgb="FFFF0000"/>
      <name val="Arial"/>
    </font>
    <font>
      <b/>
      <sz val="10.0"/>
      <color theme="0"/>
      <name val="Arial"/>
    </font>
    <font>
      <sz val="10.0"/>
      <color theme="0"/>
      <name val="Arial"/>
    </font>
    <font>
      <b/>
      <u/>
      <sz val="9.0"/>
      <color theme="0"/>
      <name val="Arial"/>
    </font>
    <font/>
    <font>
      <b/>
      <u/>
      <sz val="9.0"/>
      <color theme="0"/>
      <name val="Arial"/>
    </font>
    <font>
      <u/>
      <sz val="10.0"/>
      <color theme="0"/>
      <name val="Arial"/>
    </font>
    <font>
      <b/>
      <sz val="9.0"/>
      <color theme="0"/>
      <name val="Arial"/>
    </font>
    <font>
      <b/>
      <sz val="8.0"/>
      <color rgb="FF00B0F0"/>
      <name val="Arial"/>
    </font>
    <font>
      <b/>
      <sz val="12.0"/>
      <color rgb="FFFFFFFF"/>
      <name val="Arial"/>
    </font>
    <font>
      <b/>
      <sz val="9.0"/>
      <color theme="1"/>
      <name val="Arial"/>
    </font>
    <font>
      <u/>
      <sz val="9.0"/>
      <color theme="10"/>
      <name val="Arial"/>
    </font>
    <font>
      <i/>
      <sz val="9.0"/>
      <color rgb="FFFF0000"/>
      <name val="Arial"/>
    </font>
    <font>
      <sz val="12.0"/>
      <color theme="1"/>
      <name val="Arial"/>
    </font>
    <font>
      <b/>
      <sz val="10.0"/>
      <color theme="1"/>
      <name val="Arial"/>
    </font>
    <font>
      <b/>
      <sz val="12.0"/>
      <color theme="1"/>
      <name val="Arial"/>
    </font>
    <font>
      <sz val="12.0"/>
      <color theme="0"/>
      <name val="Arial"/>
    </font>
    <font>
      <b/>
      <sz val="10.0"/>
      <color rgb="FF57B6B3"/>
      <name val="Arial"/>
    </font>
    <font>
      <b/>
      <u/>
      <sz val="14.0"/>
      <color theme="0"/>
      <name val="Arial"/>
    </font>
    <font>
      <b/>
      <u/>
      <sz val="12.0"/>
      <color theme="1"/>
      <name val="Arial"/>
    </font>
    <font>
      <b/>
      <u/>
      <sz val="14.0"/>
      <color theme="1"/>
      <name val="Arial"/>
    </font>
    <font>
      <b/>
      <u/>
      <sz val="14.0"/>
      <color theme="0"/>
      <name val="Arial"/>
    </font>
    <font>
      <sz val="12.0"/>
      <color rgb="FFFF0000"/>
      <name val="Arial"/>
    </font>
    <font>
      <sz val="9.0"/>
      <color rgb="FFFF0000"/>
      <name val="Arial"/>
    </font>
    <font>
      <u/>
      <sz val="10.0"/>
      <color theme="0"/>
      <name val="Arial"/>
    </font>
    <font>
      <sz val="11.0"/>
      <color theme="1"/>
      <name val="Arial"/>
    </font>
    <font>
      <b/>
      <sz val="11.0"/>
      <color theme="1"/>
      <name val="Arial"/>
    </font>
    <font>
      <i/>
      <sz val="9.0"/>
      <color theme="1"/>
      <name val="Arial"/>
    </font>
    <font>
      <b/>
      <sz val="11.0"/>
      <color theme="1"/>
      <name val="Calibri"/>
    </font>
    <font>
      <b/>
      <sz val="16.0"/>
      <color theme="1"/>
      <name val="Calibri"/>
    </font>
    <font>
      <b/>
      <sz val="11.0"/>
      <color rgb="FFFF0000"/>
      <name val="Calibri"/>
    </font>
    <font>
      <sz val="16.0"/>
      <color theme="1"/>
      <name val="Arial"/>
    </font>
    <font>
      <b/>
      <sz val="14.0"/>
      <color theme="1"/>
      <name val="Arial"/>
    </font>
    <font>
      <b/>
      <i/>
      <sz val="9.0"/>
      <color rgb="FFFF0000"/>
      <name val="Arial"/>
    </font>
    <font>
      <sz val="9.0"/>
      <color rgb="FF0070C0"/>
      <name val="Arial"/>
    </font>
    <font>
      <i/>
      <sz val="11.0"/>
      <color theme="1"/>
      <name val="Calibri"/>
    </font>
    <font>
      <b/>
      <sz val="9.0"/>
      <color rgb="FFFFFFFF"/>
      <name val="Arial"/>
    </font>
    <font>
      <color theme="1"/>
      <name val="Arial"/>
      <scheme val="minor"/>
    </font>
    <font>
      <sz val="8.0"/>
      <color rgb="FF969696"/>
      <name val="Arial"/>
    </font>
    <font>
      <sz val="11.0"/>
      <color theme="1"/>
      <name val="Calibri"/>
    </font>
    <font>
      <sz val="9.0"/>
      <color rgb="FFFFFFCC"/>
      <name val="Arial"/>
    </font>
    <font>
      <sz val="12.0"/>
      <color rgb="FF0070C0"/>
      <name val="Arial"/>
    </font>
    <font>
      <b/>
      <sz val="12.0"/>
      <color rgb="FF000000"/>
      <name val="Arial"/>
    </font>
    <font>
      <i/>
      <sz val="12.0"/>
      <color rgb="FFFF0000"/>
      <name val="Arial"/>
    </font>
    <font>
      <u/>
      <sz val="12.0"/>
      <color theme="10"/>
      <name val="Arial"/>
    </font>
    <font>
      <u/>
      <sz val="9.0"/>
      <color theme="10"/>
      <name val="Arial"/>
    </font>
    <font>
      <sz val="9.0"/>
      <color theme="1"/>
      <name val="Calibri"/>
    </font>
  </fonts>
  <fills count="21">
    <fill>
      <patternFill patternType="none"/>
    </fill>
    <fill>
      <patternFill patternType="lightGray"/>
    </fill>
    <fill>
      <patternFill patternType="solid">
        <fgColor rgb="FF5E6D75"/>
        <bgColor rgb="FF5E6D75"/>
      </patternFill>
    </fill>
    <fill>
      <patternFill patternType="solid">
        <fgColor rgb="FF57B6B3"/>
        <bgColor rgb="FF57B6B3"/>
      </patternFill>
    </fill>
    <fill>
      <patternFill patternType="solid">
        <fgColor rgb="FFF2F2F2"/>
        <bgColor rgb="FFF2F2F2"/>
      </patternFill>
    </fill>
    <fill>
      <patternFill patternType="solid">
        <fgColor theme="0"/>
        <bgColor theme="0"/>
      </patternFill>
    </fill>
    <fill>
      <patternFill patternType="solid">
        <fgColor rgb="FFCCEEFB"/>
        <bgColor rgb="FFCCEEFB"/>
      </patternFill>
    </fill>
    <fill>
      <patternFill patternType="solid">
        <fgColor rgb="FFFFFFCC"/>
        <bgColor rgb="FFFFFFCC"/>
      </patternFill>
    </fill>
    <fill>
      <patternFill patternType="solid">
        <fgColor rgb="FF0070C0"/>
        <bgColor rgb="FF0070C0"/>
      </patternFill>
    </fill>
    <fill>
      <patternFill patternType="solid">
        <fgColor rgb="FF5AB7B2"/>
        <bgColor rgb="FF5AB7B2"/>
      </patternFill>
    </fill>
    <fill>
      <patternFill patternType="solid">
        <fgColor theme="1"/>
        <bgColor theme="1"/>
      </patternFill>
    </fill>
    <fill>
      <patternFill patternType="solid">
        <fgColor rgb="FFDEEAF6"/>
        <bgColor rgb="FFDEEAF6"/>
      </patternFill>
    </fill>
    <fill>
      <patternFill patternType="solid">
        <fgColor rgb="FFFF0000"/>
        <bgColor rgb="FFFF0000"/>
      </patternFill>
    </fill>
    <fill>
      <patternFill patternType="solid">
        <fgColor rgb="FFFFC000"/>
        <bgColor rgb="FFFFC000"/>
      </patternFill>
    </fill>
    <fill>
      <patternFill patternType="solid">
        <fgColor rgb="FF92D050"/>
        <bgColor rgb="FF92D050"/>
      </patternFill>
    </fill>
    <fill>
      <patternFill patternType="solid">
        <fgColor rgb="FFA5A5A5"/>
        <bgColor rgb="FFA5A5A5"/>
      </patternFill>
    </fill>
    <fill>
      <patternFill patternType="solid">
        <fgColor rgb="FFD9E2F3"/>
        <bgColor rgb="FFD9E2F3"/>
      </patternFill>
    </fill>
    <fill>
      <patternFill patternType="solid">
        <fgColor rgb="FFC0C0C0"/>
        <bgColor rgb="FFC0C0C0"/>
      </patternFill>
    </fill>
    <fill>
      <patternFill patternType="solid">
        <fgColor rgb="FF808080"/>
        <bgColor rgb="FF808080"/>
      </patternFill>
    </fill>
    <fill>
      <patternFill patternType="solid">
        <fgColor rgb="FFFFFFFF"/>
        <bgColor rgb="FFFFFFFF"/>
      </patternFill>
    </fill>
    <fill>
      <patternFill patternType="solid">
        <fgColor rgb="FF617179"/>
        <bgColor rgb="FF617179"/>
      </patternFill>
    </fill>
  </fills>
  <borders count="46">
    <border/>
    <border>
      <left/>
      <right/>
      <top/>
      <bottom/>
    </border>
    <border>
      <left/>
      <top/>
      <bottom/>
    </border>
    <border>
      <top/>
      <bottom/>
    </border>
    <border>
      <right/>
      <top/>
      <bottom/>
    </border>
    <border>
      <left style="thin">
        <color rgb="FF617179"/>
      </left>
      <right style="thin">
        <color rgb="FF617179"/>
      </right>
      <top style="thin">
        <color rgb="FF617179"/>
      </top>
      <bottom style="thin">
        <color rgb="FF617179"/>
      </bottom>
    </border>
    <border>
      <left style="hair">
        <color rgb="FF7F7F7F"/>
      </left>
      <right style="hair">
        <color rgb="FF7F7F7F"/>
      </right>
      <top/>
      <bottom style="hair">
        <color rgb="FF7F7F7F"/>
      </bottom>
    </border>
    <border>
      <bottom style="medium">
        <color rgb="FF57B6B3"/>
      </bottom>
    </border>
    <border>
      <left/>
      <right/>
      <top style="medium">
        <color rgb="FF57B6B3"/>
      </top>
      <bottom/>
    </border>
    <border>
      <left style="thin">
        <color rgb="FFC0C0C0"/>
      </left>
      <right style="thin">
        <color rgb="FFC0C0C0"/>
      </right>
      <top style="thin">
        <color rgb="FFC0C0C0"/>
      </top>
      <bottom style="thin">
        <color rgb="FFC0C0C0"/>
      </bottom>
    </border>
    <border>
      <left style="hair">
        <color rgb="FF7F7F7F"/>
      </left>
      <right style="hair">
        <color rgb="FF7F7F7F"/>
      </right>
      <top style="hair">
        <color rgb="FF7F7F7F"/>
      </top>
      <bottom style="hair">
        <color rgb="FF7F7F7F"/>
      </bottom>
    </border>
    <border>
      <left style="hair">
        <color rgb="FF5AB7B2"/>
      </left>
      <right style="hair">
        <color rgb="FF5AB7B2"/>
      </right>
      <top style="hair">
        <color rgb="FF5AB7B2"/>
      </top>
    </border>
    <border>
      <left style="hair">
        <color rgb="FF5AB7B2"/>
      </left>
      <right style="hair">
        <color rgb="FF5AB7B2"/>
      </right>
      <bottom style="hair">
        <color rgb="FF5AB7B2"/>
      </bottom>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left style="hair">
        <color rgb="FF7F7F7F"/>
      </left>
      <right/>
      <top/>
      <bottom/>
    </border>
    <border>
      <left style="thin">
        <color rgb="FFC0C0C0"/>
      </left>
      <right style="thin">
        <color rgb="FFC0C0C0"/>
      </right>
    </border>
    <border>
      <left style="dotted">
        <color rgb="FF7F7F7F"/>
      </left>
      <top style="dotted">
        <color rgb="FF7F7F7F"/>
      </top>
      <bottom style="dotted">
        <color rgb="FF7F7F7F"/>
      </bottom>
    </border>
    <border>
      <top style="dotted">
        <color rgb="FF7F7F7F"/>
      </top>
      <bottom style="dotted">
        <color rgb="FF7F7F7F"/>
      </bottom>
    </border>
    <border>
      <right style="dotted">
        <color rgb="FF7F7F7F"/>
      </right>
      <top style="dotted">
        <color rgb="FF7F7F7F"/>
      </top>
      <bottom style="dotted">
        <color rgb="FF7F7F7F"/>
      </bottom>
    </border>
    <border>
      <left style="dotted">
        <color rgb="FF7F7F7F"/>
      </left>
      <right style="dotted">
        <color rgb="FF7F7F7F"/>
      </right>
      <top style="dotted">
        <color rgb="FF7F7F7F"/>
      </top>
      <bottom style="dotted">
        <color rgb="FF7F7F7F"/>
      </bottom>
    </border>
    <border>
      <left style="hair">
        <color rgb="FF7F7F7F"/>
      </left>
      <top style="hair">
        <color rgb="FF7F7F7F"/>
      </top>
      <bottom style="hair">
        <color rgb="FF7F7F7F"/>
      </bottom>
    </border>
    <border>
      <right style="hair">
        <color rgb="FF7F7F7F"/>
      </right>
      <top style="hair">
        <color rgb="FF7F7F7F"/>
      </top>
      <bottom style="hair">
        <color rgb="FF7F7F7F"/>
      </bottom>
    </border>
    <border>
      <right style="hair">
        <color rgb="FF7F7F7F"/>
      </right>
    </border>
    <border>
      <top style="hair">
        <color rgb="FF7F7F7F"/>
      </top>
      <bottom style="hair">
        <color rgb="FF7F7F7F"/>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bottom style="thin">
        <color rgb="FF000000"/>
      </bottom>
    </border>
    <border>
      <left style="thin">
        <color rgb="FF000000"/>
      </left>
      <top style="thin">
        <color rgb="FF000000"/>
      </top>
      <bottom style="hair">
        <color rgb="FF7F7F7F"/>
      </bottom>
    </border>
    <border>
      <top style="thin">
        <color rgb="FF000000"/>
      </top>
      <bottom style="hair">
        <color rgb="FF7F7F7F"/>
      </bottom>
    </border>
    <border>
      <right style="hair">
        <color rgb="FF7F7F7F"/>
      </right>
      <top style="thin">
        <color rgb="FF000000"/>
      </top>
      <bottom style="hair">
        <color rgb="FF7F7F7F"/>
      </bottom>
    </border>
    <border>
      <left style="thin">
        <color rgb="FF000000"/>
      </left>
      <top style="hair">
        <color rgb="FF7F7F7F"/>
      </top>
      <bottom style="hair">
        <color rgb="FF7F7F7F"/>
      </bottom>
    </border>
    <border>
      <left/>
      <right style="thin">
        <color rgb="FF000000"/>
      </right>
      <top/>
      <bottom style="thin">
        <color rgb="FF000000"/>
      </bottom>
    </border>
    <border>
      <left style="thin">
        <color rgb="FF000000"/>
      </left>
      <right/>
      <top/>
      <bottom style="thin">
        <color rgb="FF000000"/>
      </bottom>
    </border>
    <border>
      <left/>
      <top style="hair">
        <color rgb="FF7F7F7F"/>
      </top>
      <bottom style="hair">
        <color rgb="FF7F7F7F"/>
      </bottom>
    </border>
    <border>
      <left style="dotted">
        <color rgb="FFFF0000"/>
      </left>
      <right style="dotted">
        <color rgb="FFFF0000"/>
      </right>
      <top style="dotted">
        <color rgb="FFFF0000"/>
      </top>
      <bottom style="dotted">
        <color rgb="FFFF0000"/>
      </bottom>
    </border>
    <border>
      <left style="hair">
        <color rgb="FFFF0000"/>
      </left>
      <right style="hair">
        <color rgb="FFFF0000"/>
      </right>
      <top style="hair">
        <color rgb="FFFF0000"/>
      </top>
      <bottom style="hair">
        <color rgb="FFFF0000"/>
      </bottom>
    </border>
    <border>
      <left style="dotted">
        <color rgb="FFFF0000"/>
      </left>
      <top style="dotted">
        <color rgb="FFFF0000"/>
      </top>
    </border>
    <border>
      <top style="dotted">
        <color rgb="FFFF0000"/>
      </top>
    </border>
    <border>
      <right style="dotted">
        <color rgb="FFFF0000"/>
      </right>
      <top style="dotted">
        <color rgb="FFFF0000"/>
      </top>
    </border>
    <border>
      <left style="dotted">
        <color rgb="FFFF0000"/>
      </left>
    </border>
    <border>
      <left style="hair">
        <color rgb="FF7F7F7F"/>
      </left>
      <right style="dotted">
        <color rgb="FFFF0000"/>
      </right>
      <top style="hair">
        <color rgb="FF7F7F7F"/>
      </top>
      <bottom style="hair">
        <color rgb="FF7F7F7F"/>
      </bottom>
    </border>
    <border>
      <left style="dotted">
        <color rgb="FFFF0000"/>
      </left>
      <right/>
      <top/>
      <bottom style="dotted">
        <color rgb="FFFF0000"/>
      </bottom>
    </border>
    <border>
      <left/>
      <right/>
      <top/>
      <bottom style="dotted">
        <color rgb="FFFF0000"/>
      </bottom>
    </border>
    <border>
      <left/>
      <right style="dotted">
        <color rgb="FFFF0000"/>
      </right>
      <top/>
      <bottom style="dotted">
        <color rgb="FFFF0000"/>
      </bottom>
    </border>
  </borders>
  <cellStyleXfs count="1">
    <xf borderId="0" fillId="0" fontId="0" numFmtId="0" applyAlignment="1" applyFont="1"/>
  </cellStyleXfs>
  <cellXfs count="216">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2" fontId="3" numFmtId="0" xfId="0" applyAlignment="1" applyBorder="1" applyFont="1">
      <alignment horizontal="left" vertical="center"/>
    </xf>
    <xf borderId="1" fillId="2" fontId="4" numFmtId="0" xfId="0" applyAlignment="1" applyBorder="1" applyFont="1">
      <alignment horizontal="left" vertical="center"/>
    </xf>
    <xf borderId="2" fillId="2" fontId="5" numFmtId="0" xfId="0" applyAlignment="1" applyBorder="1" applyFont="1">
      <alignment horizontal="left"/>
    </xf>
    <xf borderId="3" fillId="0" fontId="6" numFmtId="0" xfId="0" applyBorder="1" applyFont="1"/>
    <xf borderId="4" fillId="0" fontId="6" numFmtId="0" xfId="0" applyBorder="1" applyFont="1"/>
    <xf borderId="1" fillId="2" fontId="7" numFmtId="0" xfId="0" applyBorder="1" applyFont="1"/>
    <xf borderId="2" fillId="2" fontId="8" numFmtId="0" xfId="0" applyAlignment="1" applyBorder="1" applyFont="1">
      <alignment horizontal="left"/>
    </xf>
    <xf borderId="1" fillId="2" fontId="9" numFmtId="0" xfId="0" applyBorder="1" applyFont="1"/>
    <xf borderId="5" fillId="2" fontId="10" numFmtId="164" xfId="0" applyAlignment="1" applyBorder="1" applyFont="1" applyNumberFormat="1">
      <alignment horizontal="center"/>
    </xf>
    <xf borderId="5" fillId="2" fontId="10" numFmtId="165" xfId="0" applyAlignment="1" applyBorder="1" applyFont="1" applyNumberFormat="1">
      <alignment horizontal="center"/>
    </xf>
    <xf borderId="1" fillId="2" fontId="9" numFmtId="0" xfId="0" applyAlignment="1" applyBorder="1" applyFont="1">
      <alignment horizontal="center" vertical="center"/>
    </xf>
    <xf borderId="0" fillId="0" fontId="1" numFmtId="0" xfId="0" applyFont="1"/>
    <xf borderId="1" fillId="3" fontId="11" numFmtId="0" xfId="0" applyAlignment="1" applyBorder="1" applyFill="1" applyFont="1">
      <alignment horizontal="left"/>
    </xf>
    <xf borderId="0" fillId="0" fontId="1" numFmtId="0" xfId="0" applyAlignment="1" applyFont="1">
      <alignment vertical="center"/>
    </xf>
    <xf borderId="0" fillId="0" fontId="12" numFmtId="0" xfId="0" applyFont="1"/>
    <xf borderId="0" fillId="0" fontId="12" numFmtId="0" xfId="0" applyAlignment="1" applyFont="1">
      <alignment horizontal="center"/>
    </xf>
    <xf borderId="0" fillId="0" fontId="13" numFmtId="0" xfId="0" applyFont="1"/>
    <xf borderId="5" fillId="0" fontId="10" numFmtId="164" xfId="0" applyAlignment="1" applyBorder="1" applyFont="1" applyNumberFormat="1">
      <alignment horizontal="center"/>
    </xf>
    <xf borderId="6" fillId="4" fontId="12" numFmtId="0" xfId="0" applyAlignment="1" applyBorder="1" applyFill="1" applyFont="1">
      <alignment vertical="center"/>
    </xf>
    <xf borderId="6" fillId="4" fontId="1" numFmtId="0" xfId="0" applyAlignment="1" applyBorder="1" applyFont="1">
      <alignment vertical="center"/>
    </xf>
    <xf borderId="0" fillId="0" fontId="12" numFmtId="0" xfId="0" applyAlignment="1" applyFont="1">
      <alignment vertical="center"/>
    </xf>
    <xf borderId="0" fillId="0" fontId="14" numFmtId="0" xfId="0" applyAlignment="1" applyFont="1">
      <alignment vertical="center"/>
    </xf>
    <xf borderId="5" fillId="0" fontId="10" numFmtId="165" xfId="0" applyAlignment="1" applyBorder="1" applyFont="1" applyNumberFormat="1">
      <alignment horizontal="center"/>
    </xf>
    <xf borderId="1" fillId="2" fontId="10" numFmtId="164" xfId="0" applyAlignment="1" applyBorder="1" applyFont="1" applyNumberFormat="1">
      <alignment horizontal="center"/>
    </xf>
    <xf borderId="1" fillId="5" fontId="15" numFmtId="0" xfId="0" applyBorder="1" applyFill="1" applyFont="1"/>
    <xf borderId="2" fillId="5" fontId="15" numFmtId="0" xfId="0" applyAlignment="1" applyBorder="1" applyFont="1">
      <alignment horizontal="left" shrinkToFit="0" vertical="center" wrapText="1"/>
    </xf>
    <xf borderId="1" fillId="5" fontId="15" numFmtId="49" xfId="0" applyAlignment="1" applyBorder="1" applyFont="1" applyNumberFormat="1">
      <alignment horizontal="right"/>
    </xf>
    <xf borderId="2" fillId="5" fontId="15" numFmtId="0" xfId="0" applyAlignment="1" applyBorder="1" applyFont="1">
      <alignment shrinkToFit="0" vertical="center" wrapText="1"/>
    </xf>
    <xf borderId="1" fillId="5" fontId="15" numFmtId="0" xfId="0" applyAlignment="1" applyBorder="1" applyFont="1">
      <alignment horizontal="left" shrinkToFit="0" vertical="center" wrapText="1"/>
    </xf>
    <xf borderId="7" fillId="0" fontId="16" numFmtId="0" xfId="0" applyAlignment="1" applyBorder="1" applyFont="1">
      <alignment horizontal="left" vertical="center"/>
    </xf>
    <xf borderId="8" fillId="5" fontId="15" numFmtId="49" xfId="0" applyAlignment="1" applyBorder="1" applyFont="1" applyNumberFormat="1">
      <alignment horizontal="right" vertical="center"/>
    </xf>
    <xf borderId="1" fillId="5" fontId="15" numFmtId="49" xfId="0" applyAlignment="1" applyBorder="1" applyFont="1" applyNumberFormat="1">
      <alignment horizontal="right" vertical="center"/>
    </xf>
    <xf borderId="9" fillId="0" fontId="1" numFmtId="0" xfId="0" applyAlignment="1" applyBorder="1" applyFont="1">
      <alignment horizontal="center" vertical="center"/>
    </xf>
    <xf borderId="10" fillId="6" fontId="1" numFmtId="0" xfId="0" applyAlignment="1" applyBorder="1" applyFill="1" applyFont="1">
      <alignment horizontal="left" vertical="center"/>
    </xf>
    <xf borderId="10" fillId="7" fontId="1" numFmtId="166" xfId="0" applyAlignment="1" applyBorder="1" applyFill="1" applyFont="1" applyNumberFormat="1">
      <alignment vertical="center"/>
    </xf>
    <xf borderId="1" fillId="5" fontId="15" numFmtId="0" xfId="0" applyAlignment="1" applyBorder="1" applyFont="1">
      <alignment vertical="center"/>
    </xf>
    <xf borderId="1" fillId="5" fontId="15" numFmtId="49" xfId="0" applyAlignment="1" applyBorder="1" applyFont="1" applyNumberFormat="1">
      <alignment horizontal="right" vertical="top"/>
    </xf>
    <xf borderId="2" fillId="5" fontId="17" numFmtId="0" xfId="0" applyAlignment="1" applyBorder="1" applyFont="1">
      <alignment shrinkToFit="0" vertical="top" wrapText="1"/>
    </xf>
    <xf borderId="1" fillId="8" fontId="18" numFmtId="0" xfId="0" applyAlignment="1" applyBorder="1" applyFill="1" applyFont="1">
      <alignment horizontal="center" shrinkToFit="0" vertical="center" wrapText="1"/>
    </xf>
    <xf borderId="1" fillId="9" fontId="15" numFmtId="0" xfId="0" applyAlignment="1" applyBorder="1" applyFill="1" applyFont="1">
      <alignment horizontal="center" shrinkToFit="0" vertical="center" wrapText="1"/>
    </xf>
    <xf borderId="1" fillId="10" fontId="18" numFmtId="0" xfId="0" applyAlignment="1" applyBorder="1" applyFill="1" applyFont="1">
      <alignment horizontal="center" shrinkToFit="0" vertical="center" wrapText="1"/>
    </xf>
    <xf borderId="8" fillId="5" fontId="15" numFmtId="49" xfId="0" applyAlignment="1" applyBorder="1" applyFont="1" applyNumberFormat="1">
      <alignment horizontal="right"/>
    </xf>
    <xf borderId="0" fillId="0" fontId="19" numFmtId="0" xfId="0" applyAlignment="1" applyFont="1">
      <alignment horizontal="left" vertical="center"/>
    </xf>
    <xf borderId="0" fillId="0" fontId="15" numFmtId="0" xfId="0" applyFont="1"/>
    <xf borderId="1" fillId="5" fontId="17" numFmtId="0" xfId="0" applyBorder="1" applyFont="1"/>
    <xf borderId="10" fillId="4" fontId="1" numFmtId="0" xfId="0" applyAlignment="1" applyBorder="1" applyFont="1">
      <alignment vertical="center"/>
    </xf>
    <xf borderId="2" fillId="8" fontId="20" numFmtId="0" xfId="0" applyAlignment="1" applyBorder="1" applyFont="1">
      <alignment shrinkToFit="0" vertical="center" wrapText="1"/>
    </xf>
    <xf borderId="11" fillId="11" fontId="15" numFmtId="0" xfId="0" applyAlignment="1" applyBorder="1" applyFill="1" applyFont="1">
      <alignment shrinkToFit="0" vertical="center" wrapText="1"/>
    </xf>
    <xf borderId="12" fillId="0" fontId="6" numFmtId="0" xfId="0" applyBorder="1" applyFont="1"/>
    <xf borderId="0" fillId="0" fontId="1" numFmtId="0" xfId="0" applyAlignment="1" applyFont="1">
      <alignment shrinkToFit="0" vertical="center" wrapText="1"/>
    </xf>
    <xf borderId="1" fillId="5" fontId="21" numFmtId="0" xfId="0" applyAlignment="1" applyBorder="1" applyFont="1">
      <alignment vertical="center"/>
    </xf>
    <xf borderId="1" fillId="5" fontId="15" numFmtId="0" xfId="0" applyAlignment="1" applyBorder="1" applyFont="1">
      <alignment shrinkToFit="0" vertical="center" wrapText="1"/>
    </xf>
    <xf borderId="2" fillId="9" fontId="22" numFmtId="0" xfId="0" applyAlignment="1" applyBorder="1" applyFont="1">
      <alignment shrinkToFit="0" vertical="center" wrapText="1"/>
    </xf>
    <xf borderId="2" fillId="10" fontId="23" numFmtId="0" xfId="0" applyAlignment="1" applyBorder="1" applyFont="1">
      <alignment shrinkToFit="0" vertical="center" wrapText="1"/>
    </xf>
    <xf borderId="1" fillId="5" fontId="24" numFmtId="0" xfId="0" applyAlignment="1" applyBorder="1" applyFont="1">
      <alignment shrinkToFit="0" vertical="center" wrapText="1"/>
    </xf>
    <xf borderId="0" fillId="0" fontId="25" numFmtId="0" xfId="0" applyAlignment="1" applyFont="1">
      <alignment shrinkToFit="0" vertical="center" wrapText="1"/>
    </xf>
    <xf borderId="1" fillId="2" fontId="26" numFmtId="0" xfId="0" applyBorder="1" applyFont="1"/>
    <xf borderId="0" fillId="0" fontId="27" numFmtId="0" xfId="0" applyFont="1"/>
    <xf borderId="0" fillId="0" fontId="28" numFmtId="0" xfId="0" applyFont="1"/>
    <xf borderId="7" fillId="0" fontId="16" numFmtId="0" xfId="0" applyAlignment="1" applyBorder="1" applyFont="1">
      <alignment horizontal="center" vertical="center"/>
    </xf>
    <xf borderId="13" fillId="12" fontId="28" numFmtId="0" xfId="0" applyAlignment="1" applyBorder="1" applyFill="1" applyFont="1">
      <alignment horizontal="center" vertical="center"/>
    </xf>
    <xf borderId="14" fillId="13" fontId="28" numFmtId="0" xfId="0" applyAlignment="1" applyBorder="1" applyFill="1" applyFont="1">
      <alignment horizontal="center" vertical="center"/>
    </xf>
    <xf borderId="14" fillId="14" fontId="28" numFmtId="0" xfId="0" applyAlignment="1" applyBorder="1" applyFill="1" applyFont="1">
      <alignment horizontal="center" vertical="center"/>
    </xf>
    <xf borderId="0" fillId="0" fontId="15" numFmtId="0" xfId="0" applyAlignment="1" applyFont="1">
      <alignment horizontal="center"/>
    </xf>
    <xf borderId="10" fillId="7" fontId="15" numFmtId="167" xfId="0" applyAlignment="1" applyBorder="1" applyFont="1" applyNumberFormat="1">
      <alignment horizontal="center" vertical="center"/>
    </xf>
    <xf borderId="1" fillId="15" fontId="15" numFmtId="0" xfId="0" applyAlignment="1" applyBorder="1" applyFill="1" applyFont="1">
      <alignment horizontal="center" vertical="center"/>
    </xf>
    <xf borderId="13" fillId="12" fontId="15" numFmtId="0" xfId="0" applyAlignment="1" applyBorder="1" applyFont="1">
      <alignment horizontal="center" vertical="center"/>
    </xf>
    <xf borderId="14" fillId="13" fontId="15" numFmtId="0" xfId="0" applyAlignment="1" applyBorder="1" applyFont="1">
      <alignment horizontal="center" vertical="center"/>
    </xf>
    <xf borderId="14" fillId="14" fontId="15" numFmtId="0" xfId="0" applyAlignment="1" applyBorder="1" applyFont="1">
      <alignment horizontal="center" vertical="center"/>
    </xf>
    <xf borderId="10" fillId="7" fontId="15" numFmtId="168" xfId="0" applyAlignment="1" applyBorder="1" applyFont="1" applyNumberFormat="1">
      <alignment horizontal="center" vertical="center"/>
    </xf>
    <xf borderId="13" fillId="12" fontId="15" numFmtId="9" xfId="0" applyAlignment="1" applyBorder="1" applyFont="1" applyNumberFormat="1">
      <alignment horizontal="center" vertical="center"/>
    </xf>
    <xf borderId="14" fillId="13" fontId="15" numFmtId="9" xfId="0" applyAlignment="1" applyBorder="1" applyFont="1" applyNumberFormat="1">
      <alignment horizontal="center" vertical="center"/>
    </xf>
    <xf borderId="14" fillId="14" fontId="15" numFmtId="9" xfId="0" applyAlignment="1" applyBorder="1" applyFont="1" applyNumberFormat="1">
      <alignment horizontal="center" vertical="center"/>
    </xf>
    <xf borderId="0" fillId="0" fontId="15" numFmtId="0" xfId="0" applyAlignment="1" applyFont="1">
      <alignment horizontal="center" readingOrder="0"/>
    </xf>
    <xf borderId="1" fillId="15" fontId="1" numFmtId="0" xfId="0" applyAlignment="1" applyBorder="1" applyFont="1">
      <alignment vertical="center"/>
    </xf>
    <xf borderId="0" fillId="0" fontId="1" numFmtId="0" xfId="0" applyAlignment="1" applyFont="1">
      <alignment horizontal="center"/>
    </xf>
    <xf borderId="15" fillId="7" fontId="15" numFmtId="166" xfId="0" applyAlignment="1" applyBorder="1" applyFont="1" applyNumberFormat="1">
      <alignment horizontal="center" vertical="center"/>
    </xf>
    <xf borderId="7" fillId="0" fontId="16" numFmtId="0" xfId="0" applyAlignment="1" applyBorder="1" applyFont="1">
      <alignment horizontal="left" shrinkToFit="0" vertical="center" wrapText="1"/>
    </xf>
    <xf borderId="7" fillId="0" fontId="16" numFmtId="0" xfId="0" applyAlignment="1" applyBorder="1" applyFont="1">
      <alignment horizontal="center" shrinkToFit="0" vertical="center" wrapText="1"/>
    </xf>
    <xf borderId="0" fillId="0" fontId="27" numFmtId="0" xfId="0" applyAlignment="1" applyFont="1">
      <alignment horizontal="center"/>
    </xf>
    <xf borderId="0" fillId="0" fontId="27" numFmtId="3" xfId="0" applyAlignment="1" applyFont="1" applyNumberFormat="1">
      <alignment horizontal="center"/>
    </xf>
    <xf borderId="0" fillId="0" fontId="29" numFmtId="0" xfId="0" applyAlignment="1" applyFont="1">
      <alignment horizontal="left" shrinkToFit="0" vertical="center" wrapText="1"/>
    </xf>
    <xf borderId="0" fillId="0" fontId="30" numFmtId="0" xfId="0" applyFont="1"/>
    <xf borderId="0" fillId="0" fontId="31" numFmtId="0" xfId="0" applyAlignment="1" applyFont="1">
      <alignment horizontal="left"/>
    </xf>
    <xf borderId="0" fillId="0" fontId="32" numFmtId="0" xfId="0" applyFont="1"/>
    <xf borderId="10" fillId="7" fontId="1" numFmtId="0" xfId="0" applyAlignment="1" applyBorder="1" applyFont="1">
      <alignment horizontal="left" vertical="center"/>
    </xf>
    <xf borderId="0" fillId="0" fontId="10" numFmtId="165" xfId="0" applyAlignment="1" applyFont="1" applyNumberFormat="1">
      <alignment horizontal="center"/>
    </xf>
    <xf borderId="0" fillId="0" fontId="31" numFmtId="0" xfId="0" applyFont="1"/>
    <xf borderId="10" fillId="7" fontId="1" numFmtId="169" xfId="0" applyAlignment="1" applyBorder="1" applyFont="1" applyNumberFormat="1">
      <alignment vertical="center"/>
    </xf>
    <xf borderId="0" fillId="0" fontId="33" numFmtId="0" xfId="0" applyAlignment="1" applyFont="1">
      <alignment horizontal="left"/>
    </xf>
    <xf borderId="0" fillId="0" fontId="34" numFmtId="0" xfId="0" applyAlignment="1" applyFont="1">
      <alignment horizontal="left"/>
    </xf>
    <xf borderId="0" fillId="0" fontId="35" numFmtId="0" xfId="0" applyAlignment="1" applyFont="1">
      <alignment vertical="center"/>
    </xf>
    <xf borderId="9" fillId="16" fontId="16" numFmtId="0" xfId="0" applyBorder="1" applyFill="1" applyFont="1"/>
    <xf borderId="10" fillId="7" fontId="1" numFmtId="15" xfId="0" applyAlignment="1" applyBorder="1" applyFont="1" applyNumberFormat="1">
      <alignment horizontal="center" vertical="center"/>
    </xf>
    <xf borderId="10" fillId="7" fontId="1" numFmtId="15" xfId="0" applyAlignment="1" applyBorder="1" applyFont="1" applyNumberFormat="1">
      <alignment horizontal="right" vertical="center"/>
    </xf>
    <xf borderId="10" fillId="0" fontId="36" numFmtId="15" xfId="0" applyAlignment="1" applyBorder="1" applyFont="1" applyNumberFormat="1">
      <alignment horizontal="right" vertical="center"/>
    </xf>
    <xf borderId="10" fillId="0" fontId="36" numFmtId="170" xfId="0" applyAlignment="1" applyBorder="1" applyFont="1" applyNumberFormat="1">
      <alignment vertical="center"/>
    </xf>
    <xf borderId="9" fillId="0" fontId="1" numFmtId="0" xfId="0" applyBorder="1" applyFont="1"/>
    <xf borderId="10" fillId="7" fontId="1" numFmtId="167" xfId="0" applyAlignment="1" applyBorder="1" applyFont="1" applyNumberFormat="1">
      <alignment vertical="center"/>
    </xf>
    <xf borderId="10" fillId="0" fontId="1" numFmtId="171" xfId="0" applyAlignment="1" applyBorder="1" applyFont="1" applyNumberFormat="1">
      <alignment vertical="center"/>
    </xf>
    <xf borderId="9" fillId="17" fontId="12" numFmtId="0" xfId="0" applyBorder="1" applyFill="1" applyFont="1"/>
    <xf borderId="9" fillId="17" fontId="12" numFmtId="3" xfId="0" applyAlignment="1" applyBorder="1" applyFont="1" applyNumberFormat="1">
      <alignment horizontal="right"/>
    </xf>
    <xf borderId="0" fillId="0" fontId="1" numFmtId="0" xfId="0" applyAlignment="1" applyFont="1">
      <alignment horizontal="right"/>
    </xf>
    <xf borderId="0" fillId="0" fontId="37" numFmtId="0" xfId="0" applyFont="1"/>
    <xf borderId="0" fillId="0" fontId="29" numFmtId="0" xfId="0" applyFont="1"/>
    <xf borderId="0" fillId="0" fontId="1" numFmtId="3" xfId="0" applyAlignment="1" applyFont="1" applyNumberFormat="1">
      <alignment horizontal="right"/>
    </xf>
    <xf borderId="9" fillId="0" fontId="1" numFmtId="0" xfId="0" applyAlignment="1" applyBorder="1" applyFont="1">
      <alignment horizontal="left"/>
    </xf>
    <xf borderId="9" fillId="0" fontId="1" numFmtId="172" xfId="0" applyAlignment="1" applyBorder="1" applyFont="1" applyNumberFormat="1">
      <alignment horizontal="left" shrinkToFit="0" wrapText="1"/>
    </xf>
    <xf borderId="9" fillId="0" fontId="1" numFmtId="0" xfId="0" applyAlignment="1" applyBorder="1" applyFont="1">
      <alignment shrinkToFit="0" wrapText="1"/>
    </xf>
    <xf borderId="9" fillId="18" fontId="38" numFmtId="0" xfId="0" applyBorder="1" applyFill="1" applyFont="1"/>
    <xf borderId="9" fillId="18" fontId="38" numFmtId="3" xfId="0" applyAlignment="1" applyBorder="1" applyFont="1" applyNumberFormat="1">
      <alignment horizontal="right"/>
    </xf>
    <xf borderId="16" fillId="0" fontId="1" numFmtId="3" xfId="0" applyAlignment="1" applyBorder="1" applyFont="1" applyNumberFormat="1">
      <alignment horizontal="right"/>
    </xf>
    <xf borderId="0" fillId="0" fontId="39" numFmtId="0" xfId="0" applyFont="1"/>
    <xf borderId="1" fillId="5" fontId="1" numFmtId="0" xfId="0" applyBorder="1" applyFont="1"/>
    <xf borderId="1" fillId="5" fontId="38" numFmtId="0" xfId="0" applyBorder="1" applyFont="1"/>
    <xf borderId="1" fillId="5" fontId="38" numFmtId="3" xfId="0" applyAlignment="1" applyBorder="1" applyFont="1" applyNumberFormat="1">
      <alignment horizontal="right"/>
    </xf>
    <xf borderId="10" fillId="0" fontId="36" numFmtId="0" xfId="0" applyAlignment="1" applyBorder="1" applyFont="1">
      <alignment horizontal="left" vertical="center"/>
    </xf>
    <xf borderId="0" fillId="0" fontId="40" numFmtId="0" xfId="0" applyFont="1"/>
    <xf borderId="9" fillId="17" fontId="16" numFmtId="0" xfId="0" applyBorder="1" applyFont="1"/>
    <xf borderId="1" fillId="5" fontId="1" numFmtId="3" xfId="0" applyBorder="1" applyFont="1" applyNumberFormat="1"/>
    <xf borderId="10" fillId="0" fontId="1" numFmtId="171" xfId="0" applyAlignment="1" applyBorder="1" applyFont="1" applyNumberFormat="1">
      <alignment horizontal="center" vertical="center"/>
    </xf>
    <xf borderId="10" fillId="0" fontId="1" numFmtId="173" xfId="0" applyAlignment="1" applyBorder="1" applyFont="1" applyNumberFormat="1">
      <alignment horizontal="center" vertical="center"/>
    </xf>
    <xf borderId="0" fillId="0" fontId="1" numFmtId="174" xfId="0" applyFont="1" applyNumberFormat="1"/>
    <xf borderId="0" fillId="0" fontId="1" numFmtId="3" xfId="0" applyFont="1" applyNumberFormat="1"/>
    <xf borderId="10" fillId="0" fontId="1" numFmtId="170" xfId="0" applyAlignment="1" applyBorder="1" applyFont="1" applyNumberFormat="1">
      <alignment horizontal="center" vertical="center"/>
    </xf>
    <xf borderId="0" fillId="0" fontId="29" numFmtId="3" xfId="0" applyAlignment="1" applyFont="1" applyNumberFormat="1">
      <alignment horizontal="right"/>
    </xf>
    <xf borderId="9" fillId="16" fontId="12" numFmtId="175" xfId="0" applyAlignment="1" applyBorder="1" applyFont="1" applyNumberFormat="1">
      <alignment horizontal="right"/>
    </xf>
    <xf borderId="0" fillId="0" fontId="40" numFmtId="3" xfId="0" applyFont="1" applyNumberFormat="1"/>
    <xf borderId="0" fillId="0" fontId="1" numFmtId="176" xfId="0" applyFont="1" applyNumberFormat="1"/>
    <xf borderId="1" fillId="5" fontId="1" numFmtId="174" xfId="0" applyBorder="1" applyFont="1" applyNumberFormat="1"/>
    <xf borderId="0" fillId="0" fontId="1" numFmtId="174" xfId="0" applyAlignment="1" applyFont="1" applyNumberFormat="1">
      <alignment horizontal="right"/>
    </xf>
    <xf borderId="0" fillId="0" fontId="1" numFmtId="177" xfId="0" applyAlignment="1" applyFont="1" applyNumberFormat="1">
      <alignment horizontal="right"/>
    </xf>
    <xf borderId="0" fillId="0" fontId="1" numFmtId="0" xfId="0" applyAlignment="1" applyFont="1">
      <alignment shrinkToFit="0" wrapText="1"/>
    </xf>
    <xf borderId="1" fillId="19" fontId="1" numFmtId="0" xfId="0" applyAlignment="1" applyBorder="1" applyFill="1" applyFont="1">
      <alignment horizontal="center" vertical="center"/>
    </xf>
    <xf borderId="17" fillId="7" fontId="1" numFmtId="0" xfId="0" applyAlignment="1" applyBorder="1" applyFont="1">
      <alignment horizontal="left" vertical="center"/>
    </xf>
    <xf borderId="18" fillId="0" fontId="6" numFmtId="0" xfId="0" applyBorder="1" applyFont="1"/>
    <xf borderId="19" fillId="0" fontId="6" numFmtId="0" xfId="0" applyBorder="1" applyFont="1"/>
    <xf borderId="1" fillId="5" fontId="1" numFmtId="0" xfId="0" applyAlignment="1" applyBorder="1" applyFont="1">
      <alignment horizontal="right"/>
    </xf>
    <xf borderId="20" fillId="7" fontId="1" numFmtId="0" xfId="0" applyAlignment="1" applyBorder="1" applyFont="1">
      <alignment horizontal="center" vertical="center"/>
    </xf>
    <xf borderId="1" fillId="2" fontId="1" numFmtId="0" xfId="0" applyAlignment="1" applyBorder="1" applyFont="1">
      <alignment shrinkToFit="0" wrapText="1"/>
    </xf>
    <xf borderId="1" fillId="2" fontId="9" numFmtId="0" xfId="0" applyAlignment="1" applyBorder="1" applyFont="1">
      <alignment shrinkToFit="0" wrapText="1"/>
    </xf>
    <xf borderId="1" fillId="2" fontId="9" numFmtId="0" xfId="0" applyAlignment="1" applyBorder="1" applyFont="1">
      <alignment horizontal="center" shrinkToFit="0" vertical="center" wrapText="1"/>
    </xf>
    <xf borderId="1" fillId="5" fontId="1" numFmtId="0" xfId="0" applyAlignment="1" applyBorder="1" applyFont="1">
      <alignment shrinkToFit="0" wrapText="1"/>
    </xf>
    <xf borderId="0" fillId="0" fontId="12" numFmtId="0" xfId="0" applyAlignment="1" applyFont="1">
      <alignment shrinkToFit="0" vertical="center" wrapText="1"/>
    </xf>
    <xf borderId="1" fillId="5" fontId="30" numFmtId="0" xfId="0" applyAlignment="1" applyBorder="1" applyFont="1">
      <alignment shrinkToFit="0" wrapText="1"/>
    </xf>
    <xf borderId="1" fillId="5" fontId="41" numFmtId="0" xfId="0" applyAlignment="1" applyBorder="1" applyFont="1">
      <alignment shrinkToFit="0" wrapText="1"/>
    </xf>
    <xf borderId="10" fillId="7" fontId="1" numFmtId="0" xfId="0" applyAlignment="1" applyBorder="1" applyFont="1">
      <alignment horizontal="left" shrinkToFit="0" vertical="center" wrapText="1"/>
    </xf>
    <xf borderId="21" fillId="7" fontId="1" numFmtId="0" xfId="0" applyAlignment="1" applyBorder="1" applyFont="1">
      <alignment horizontal="left" shrinkToFit="0" vertical="center" wrapText="1"/>
    </xf>
    <xf borderId="22" fillId="0" fontId="6" numFmtId="0" xfId="0" applyBorder="1" applyFont="1"/>
    <xf borderId="1" fillId="5" fontId="30" numFmtId="0" xfId="0" applyBorder="1" applyFont="1"/>
    <xf borderId="14" fillId="7" fontId="42" numFmtId="0" xfId="0" applyAlignment="1" applyBorder="1" applyFont="1">
      <alignment horizontal="left" shrinkToFit="0" vertical="center" wrapText="1"/>
    </xf>
    <xf borderId="0" fillId="0" fontId="42" numFmtId="0" xfId="0" applyAlignment="1" applyFont="1">
      <alignment horizontal="left" shrinkToFit="0" vertical="center" wrapText="1"/>
    </xf>
    <xf borderId="1" fillId="5" fontId="1" numFmtId="0" xfId="0" applyAlignment="1" applyBorder="1" applyFont="1">
      <alignment horizontal="left"/>
    </xf>
    <xf borderId="1" fillId="3" fontId="11" numFmtId="0" xfId="0" applyAlignment="1" applyBorder="1" applyFont="1">
      <alignment horizontal="left" shrinkToFit="0" wrapText="1"/>
    </xf>
    <xf borderId="0" fillId="0" fontId="17" numFmtId="0" xfId="0" applyAlignment="1" applyFont="1">
      <alignment horizontal="left" vertical="center"/>
    </xf>
    <xf borderId="23" fillId="0" fontId="6" numFmtId="0" xfId="0" applyBorder="1" applyFont="1"/>
    <xf borderId="21" fillId="0" fontId="43" numFmtId="0" xfId="0" applyAlignment="1" applyBorder="1" applyFont="1">
      <alignment horizontal="center" vertical="center"/>
    </xf>
    <xf borderId="24" fillId="0" fontId="6" numFmtId="0" xfId="0" applyBorder="1" applyFont="1"/>
    <xf borderId="21" fillId="0" fontId="43" numFmtId="15" xfId="0" applyAlignment="1" applyBorder="1" applyFont="1" applyNumberFormat="1">
      <alignment horizontal="center" vertical="center"/>
    </xf>
    <xf borderId="1" fillId="19" fontId="15" numFmtId="0" xfId="0" applyBorder="1" applyFont="1"/>
    <xf borderId="1" fillId="19" fontId="44" numFmtId="0" xfId="0" applyBorder="1" applyFont="1"/>
    <xf borderId="0" fillId="0" fontId="44" numFmtId="0" xfId="0" applyFont="1"/>
    <xf borderId="25" fillId="17" fontId="44" numFmtId="0" xfId="0" applyAlignment="1" applyBorder="1" applyFont="1">
      <alignment horizontal="center"/>
    </xf>
    <xf borderId="26" fillId="0" fontId="6" numFmtId="0" xfId="0" applyBorder="1" applyFont="1"/>
    <xf borderId="14" fillId="17" fontId="44" numFmtId="0" xfId="0" applyBorder="1" applyFont="1"/>
    <xf borderId="14" fillId="17" fontId="44" numFmtId="0" xfId="0" applyAlignment="1" applyBorder="1" applyFont="1">
      <alignment horizontal="center"/>
    </xf>
    <xf borderId="25" fillId="17" fontId="44" numFmtId="0" xfId="0" applyAlignment="1" applyBorder="1" applyFont="1">
      <alignment shrinkToFit="0" wrapText="1"/>
    </xf>
    <xf borderId="27" fillId="0" fontId="6" numFmtId="0" xfId="0" applyBorder="1" applyFont="1"/>
    <xf borderId="9" fillId="0" fontId="15" numFmtId="0" xfId="0" applyAlignment="1" applyBorder="1" applyFont="1">
      <alignment horizontal="center" vertical="center"/>
    </xf>
    <xf borderId="10" fillId="0" fontId="43" numFmtId="171" xfId="0" applyAlignment="1" applyBorder="1" applyFont="1" applyNumberFormat="1">
      <alignment horizontal="center" vertical="center"/>
    </xf>
    <xf borderId="10" fillId="0" fontId="43" numFmtId="170" xfId="0" applyAlignment="1" applyBorder="1" applyFont="1" applyNumberFormat="1">
      <alignment horizontal="center" vertical="center"/>
    </xf>
    <xf borderId="28" fillId="19" fontId="15" numFmtId="0" xfId="0" applyAlignment="1" applyBorder="1" applyFont="1">
      <alignment horizontal="center" vertical="center"/>
    </xf>
    <xf borderId="29" fillId="7" fontId="1" numFmtId="0" xfId="0" applyAlignment="1" applyBorder="1" applyFont="1">
      <alignment horizontal="left" shrinkToFit="0" vertical="center" wrapText="1"/>
    </xf>
    <xf borderId="30" fillId="0" fontId="6" numFmtId="0" xfId="0" applyBorder="1" applyFont="1"/>
    <xf borderId="31" fillId="0" fontId="6" numFmtId="0" xfId="0" applyBorder="1" applyFont="1"/>
    <xf borderId="10" fillId="0" fontId="43" numFmtId="173" xfId="0" applyAlignment="1" applyBorder="1" applyFont="1" applyNumberFormat="1">
      <alignment horizontal="center" vertical="center"/>
    </xf>
    <xf borderId="32" fillId="7" fontId="1" numFmtId="0" xfId="0" applyAlignment="1" applyBorder="1" applyFont="1">
      <alignment horizontal="left" shrinkToFit="0" vertical="center" wrapText="1"/>
    </xf>
    <xf borderId="32" fillId="7" fontId="1" numFmtId="0" xfId="0" applyAlignment="1" applyBorder="1" applyFont="1">
      <alignment horizontal="center" shrinkToFit="0" vertical="center" wrapText="1"/>
    </xf>
    <xf borderId="14" fillId="19" fontId="15" numFmtId="0" xfId="0" applyAlignment="1" applyBorder="1" applyFont="1">
      <alignment horizontal="center" vertical="center"/>
    </xf>
    <xf borderId="33" fillId="19" fontId="15" numFmtId="0" xfId="0" applyAlignment="1" applyBorder="1" applyFont="1">
      <alignment horizontal="center" vertical="center"/>
    </xf>
    <xf borderId="34" fillId="19" fontId="15" numFmtId="0" xfId="0" applyAlignment="1" applyBorder="1" applyFont="1">
      <alignment horizontal="center" vertical="center"/>
    </xf>
    <xf borderId="35" fillId="7" fontId="1" numFmtId="0" xfId="0" applyAlignment="1" applyBorder="1" applyFont="1">
      <alignment horizontal="center" shrinkToFit="0" vertical="center" wrapText="1"/>
    </xf>
    <xf borderId="0" fillId="0" fontId="17" numFmtId="0" xfId="0" applyAlignment="1" applyFont="1">
      <alignment vertical="center"/>
    </xf>
    <xf borderId="0" fillId="0" fontId="45" numFmtId="0" xfId="0" applyAlignment="1" applyFont="1">
      <alignment vertical="center"/>
    </xf>
    <xf borderId="0" fillId="0" fontId="15" numFmtId="0" xfId="0" applyAlignment="1" applyFont="1">
      <alignment shrinkToFit="0" vertical="top" wrapText="1"/>
    </xf>
    <xf borderId="0" fillId="0" fontId="1" numFmtId="0" xfId="0" applyAlignment="1" applyFont="1">
      <alignment shrinkToFit="0" vertical="top" wrapText="1"/>
    </xf>
    <xf borderId="0" fillId="0" fontId="46" numFmtId="0" xfId="0" applyAlignment="1" applyFont="1">
      <alignment shrinkToFit="0" vertical="top" wrapText="1"/>
    </xf>
    <xf borderId="0" fillId="0" fontId="15" numFmtId="0" xfId="0" applyAlignment="1" applyFont="1">
      <alignment horizontal="left" shrinkToFit="0" vertical="top" wrapText="1"/>
    </xf>
    <xf borderId="0" fillId="0" fontId="1" numFmtId="0" xfId="0" applyAlignment="1" applyFont="1">
      <alignment horizontal="left" shrinkToFit="0" vertical="top" wrapText="1"/>
    </xf>
    <xf borderId="2" fillId="3" fontId="11" numFmtId="0" xfId="0" applyAlignment="1" applyBorder="1" applyFont="1">
      <alignment horizontal="center"/>
    </xf>
    <xf borderId="1" fillId="3" fontId="11" numFmtId="0" xfId="0" applyAlignment="1" applyBorder="1" applyFont="1">
      <alignment horizontal="center"/>
    </xf>
    <xf borderId="20" fillId="0" fontId="15" numFmtId="0" xfId="0" applyAlignment="1" applyBorder="1" applyFont="1">
      <alignment horizontal="center" vertical="center"/>
    </xf>
    <xf borderId="20" fillId="0" fontId="15" numFmtId="0" xfId="0" applyAlignment="1" applyBorder="1" applyFont="1">
      <alignment horizontal="center" shrinkToFit="0" vertical="center" wrapText="1"/>
    </xf>
    <xf borderId="20" fillId="0" fontId="15" numFmtId="0" xfId="0" applyAlignment="1" applyBorder="1" applyFont="1">
      <alignment horizontal="left" shrinkToFit="0" vertical="center" wrapText="1"/>
    </xf>
    <xf borderId="5" fillId="20" fontId="10" numFmtId="165" xfId="0" applyAlignment="1" applyBorder="1" applyFill="1" applyFont="1" applyNumberFormat="1">
      <alignment horizontal="center"/>
    </xf>
    <xf borderId="0" fillId="0" fontId="15" numFmtId="0" xfId="0" applyAlignment="1" applyFont="1">
      <alignment horizontal="left" shrinkToFit="0" wrapText="1"/>
    </xf>
    <xf borderId="36" fillId="7" fontId="1" numFmtId="0" xfId="0" applyAlignment="1" applyBorder="1" applyFont="1">
      <alignment horizontal="left" vertical="center"/>
    </xf>
    <xf borderId="6" fillId="7" fontId="1" numFmtId="0" xfId="0" applyAlignment="1" applyBorder="1" applyFont="1">
      <alignment horizontal="left" vertical="center"/>
    </xf>
    <xf borderId="10" fillId="7" fontId="47" numFmtId="0" xfId="0" applyAlignment="1" applyBorder="1" applyFont="1">
      <alignment horizontal="left" vertical="center"/>
    </xf>
    <xf borderId="0" fillId="0" fontId="24" numFmtId="0" xfId="0" applyAlignment="1" applyFont="1">
      <alignment horizontal="left" shrinkToFit="0" wrapText="1"/>
    </xf>
    <xf borderId="0" fillId="0" fontId="48" numFmtId="0" xfId="0" applyFont="1"/>
    <xf borderId="37" fillId="7" fontId="1" numFmtId="166" xfId="0" applyAlignment="1" applyBorder="1" applyFont="1" applyNumberFormat="1">
      <alignment vertical="center"/>
    </xf>
    <xf borderId="0" fillId="0" fontId="14" numFmtId="0" xfId="0" applyAlignment="1" applyFont="1">
      <alignment horizontal="left" shrinkToFit="0" vertical="center" wrapText="1"/>
    </xf>
    <xf borderId="36" fillId="4" fontId="1" numFmtId="0" xfId="0" applyAlignment="1" applyBorder="1" applyFont="1">
      <alignment vertical="center"/>
    </xf>
    <xf borderId="38" fillId="0" fontId="12" numFmtId="0" xfId="0" applyBorder="1" applyFont="1"/>
    <xf borderId="39" fillId="0" fontId="12" numFmtId="0" xfId="0" applyBorder="1" applyFont="1"/>
    <xf borderId="40" fillId="0" fontId="12" numFmtId="0" xfId="0" applyBorder="1" applyFont="1"/>
    <xf borderId="41" fillId="0" fontId="1" numFmtId="0" xfId="0" applyAlignment="1" applyBorder="1" applyFont="1">
      <alignment vertical="center"/>
    </xf>
    <xf borderId="42" fillId="7" fontId="1" numFmtId="0" xfId="0" applyAlignment="1" applyBorder="1" applyFont="1">
      <alignment horizontal="left" vertical="center"/>
    </xf>
    <xf quotePrefix="1" borderId="10" fillId="7" fontId="1" numFmtId="0" xfId="0" applyAlignment="1" applyBorder="1" applyFont="1">
      <alignment horizontal="left" vertical="center"/>
    </xf>
    <xf borderId="43" fillId="4" fontId="12" numFmtId="0" xfId="0" applyAlignment="1" applyBorder="1" applyFont="1">
      <alignment vertical="center"/>
    </xf>
    <xf borderId="44" fillId="4" fontId="12" numFmtId="0" xfId="0" applyAlignment="1" applyBorder="1" applyFont="1">
      <alignment vertical="center"/>
    </xf>
    <xf borderId="45" fillId="4" fontId="12" numFmtId="0" xfId="0" applyAlignment="1" applyBorder="1" applyFont="1">
      <alignment vertical="center"/>
    </xf>
  </cellXfs>
  <cellStyles count="1">
    <cellStyle xfId="0" name="Normal" builtinId="0"/>
  </cellStyles>
  <dxfs count="3">
    <dxf>
      <font/>
      <fill>
        <patternFill patternType="solid">
          <fgColor rgb="FFFF0000"/>
          <bgColor rgb="FFFF0000"/>
        </patternFill>
      </fill>
      <border/>
    </dxf>
    <dxf>
      <font/>
      <fill>
        <patternFill patternType="solid">
          <fgColor rgb="FFFFC000"/>
          <bgColor rgb="FFFFC000"/>
        </patternFill>
      </fill>
      <border/>
    </dxf>
    <dxf>
      <font/>
      <fill>
        <patternFill patternType="solid">
          <fgColor rgb="FF92D050"/>
          <bgColor rgb="FF92D050"/>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customschemas.google.com/relationships/workbookmetadata" Target="metadata"/><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1" Type="http://schemas.openxmlformats.org/officeDocument/2006/relationships/hyperlink" Target="#'2.1%20Lead%20Ancillary%20Input%20'!A1" TargetMode="External"/><Relationship Id="rId10" Type="http://schemas.openxmlformats.org/officeDocument/2006/relationships/hyperlink" Target="#'1.2b%20Subcontractor%20Input'!A1" TargetMode="External"/><Relationship Id="rId13" Type="http://schemas.openxmlformats.org/officeDocument/2006/relationships/hyperlink" Target="#'3.2%20Immediate%20Parent%20Assmt'!A1" TargetMode="External"/><Relationship Id="rId12" Type="http://schemas.openxmlformats.org/officeDocument/2006/relationships/hyperlink" Target="#'2.2%20Sub-Supplier%20Ancillary%20Inpu'!A1" TargetMode="External"/><Relationship Id="rId1" Type="http://schemas.openxmlformats.org/officeDocument/2006/relationships/hyperlink" Target="#'3.1%20Lead%20Bidder%20Assessment'!A1" TargetMode="External"/><Relationship Id="rId2" Type="http://schemas.openxmlformats.org/officeDocument/2006/relationships/hyperlink" Target="#'1.1a%20Lead%20Financial%20Input'!A1" TargetMode="External"/><Relationship Id="rId3" Type="http://schemas.openxmlformats.org/officeDocument/2006/relationships/hyperlink" Target="#'Bidder%20Instructions'!A1" TargetMode="External"/><Relationship Id="rId4" Type="http://schemas.openxmlformats.org/officeDocument/2006/relationships/hyperlink" Target="#Contents!A1" TargetMode="External"/><Relationship Id="rId9" Type="http://schemas.openxmlformats.org/officeDocument/2006/relationships/hyperlink" Target="#'1.2a%20Subcontractor%20Input'!A1" TargetMode="External"/><Relationship Id="rId15" Type="http://schemas.openxmlformats.org/officeDocument/2006/relationships/hyperlink" Target="#'3.4%20Subcontractor%20#1%20Assmt'!Print_Area" TargetMode="External"/><Relationship Id="rId14" Type="http://schemas.openxmlformats.org/officeDocument/2006/relationships/hyperlink" Target="#'3.3%20Ultimate%20Parent%20Assmt'!Print_Area" TargetMode="External"/><Relationship Id="rId17" Type="http://schemas.openxmlformats.org/officeDocument/2006/relationships/hyperlink" Target="#Setup!A1" TargetMode="External"/><Relationship Id="rId16" Type="http://schemas.openxmlformats.org/officeDocument/2006/relationships/hyperlink" Target="#'3.6%20Sub-Supplier%20#3%20Assmt'!A1" TargetMode="External"/><Relationship Id="rId5" Type="http://schemas.openxmlformats.org/officeDocument/2006/relationships/hyperlink" Target="#SysConfig!A1" TargetMode="External"/><Relationship Id="rId6" Type="http://schemas.openxmlformats.org/officeDocument/2006/relationships/hyperlink" Target="#'Metric%20Definitions'!A1" TargetMode="External"/><Relationship Id="rId18" Type="http://schemas.openxmlformats.org/officeDocument/2006/relationships/hyperlink" Target="#'Authority%20Instructions'!A1" TargetMode="External"/><Relationship Id="rId7" Type="http://schemas.openxmlformats.org/officeDocument/2006/relationships/hyperlink" Target="#'Authority%20RAG%20Thresholds'!A1" TargetMode="External"/><Relationship Id="rId8" Type="http://schemas.openxmlformats.org/officeDocument/2006/relationships/hyperlink" Target="#'1.1b%20Lead%20Financial%20Input'!A1" TargetMode="External"/></Relationships>
</file>

<file path=xl/drawings/_rels/drawing3.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8.png"/><Relationship Id="rId3" Type="http://schemas.openxmlformats.org/officeDocument/2006/relationships/image" Target="../media/image2.png"/><Relationship Id="rId4" Type="http://schemas.openxmlformats.org/officeDocument/2006/relationships/image" Target="../media/image1.png"/><Relationship Id="rId9" Type="http://schemas.openxmlformats.org/officeDocument/2006/relationships/image" Target="../media/image9.png"/><Relationship Id="rId5" Type="http://schemas.openxmlformats.org/officeDocument/2006/relationships/image" Target="../media/image4.png"/><Relationship Id="rId6" Type="http://schemas.openxmlformats.org/officeDocument/2006/relationships/image" Target="../media/image7.png"/><Relationship Id="rId7" Type="http://schemas.openxmlformats.org/officeDocument/2006/relationships/image" Target="../media/image6.png"/><Relationship Id="rId8"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3409950</xdr:colOff>
      <xdr:row>37</xdr:row>
      <xdr:rowOff>104775</xdr:rowOff>
    </xdr:from>
    <xdr:ext cx="1466850" cy="571500"/>
    <xdr:sp>
      <xdr:nvSpPr>
        <xdr:cNvPr id="3" name="Shape 3">
          <a:hlinkClick r:id="rId1"/>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3.1 Lead Bidder Assessment</a:t>
          </a:r>
          <a:endParaRPr sz="1400"/>
        </a:p>
      </xdr:txBody>
    </xdr:sp>
    <xdr:clientData fLocksWithSheet="0"/>
  </xdr:oneCellAnchor>
  <xdr:oneCellAnchor>
    <xdr:from>
      <xdr:col>6</xdr:col>
      <xdr:colOff>1066800</xdr:colOff>
      <xdr:row>37</xdr:row>
      <xdr:rowOff>57150</xdr:rowOff>
    </xdr:from>
    <xdr:ext cx="1466850" cy="571500"/>
    <xdr:sp>
      <xdr:nvSpPr>
        <xdr:cNvPr id="4" name="Shape 4">
          <a:hlinkClick r:id="rId2"/>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1.1a</a:t>
          </a:r>
          <a:r>
            <a:rPr b="1" lang="en-US" sz="1100">
              <a:solidFill>
                <a:srgbClr val="000000"/>
              </a:solidFill>
              <a:latin typeface="Calibri"/>
              <a:ea typeface="Calibri"/>
              <a:cs typeface="Calibri"/>
              <a:sym typeface="Calibri"/>
            </a:rPr>
            <a:t> Lead Financial Input</a:t>
          </a:r>
          <a:endParaRPr b="1" sz="1100">
            <a:solidFill>
              <a:srgbClr val="000000"/>
            </a:solidFill>
          </a:endParaRPr>
        </a:p>
      </xdr:txBody>
    </xdr:sp>
    <xdr:clientData fLocksWithSheet="0"/>
  </xdr:oneCellAnchor>
  <xdr:oneCellAnchor>
    <xdr:from>
      <xdr:col>4</xdr:col>
      <xdr:colOff>1285875</xdr:colOff>
      <xdr:row>51</xdr:row>
      <xdr:rowOff>19050</xdr:rowOff>
    </xdr:from>
    <xdr:ext cx="1581150" cy="571500"/>
    <xdr:sp>
      <xdr:nvSpPr>
        <xdr:cNvPr id="5" name="Shape 5">
          <a:hlinkClick r:id="rId3"/>
        </xdr:cNvPr>
        <xdr:cNvSpPr/>
      </xdr:nvSpPr>
      <xdr:spPr>
        <a:xfrm>
          <a:off x="4560188" y="3494250"/>
          <a:ext cx="1571625" cy="571500"/>
        </a:xfrm>
        <a:prstGeom prst="roundRect">
          <a:avLst>
            <a:gd fmla="val 16667" name="adj"/>
          </a:avLst>
        </a:prstGeom>
        <a:solidFill>
          <a:srgbClr val="FFFFCC"/>
        </a:solidFill>
        <a:ln cap="flat" cmpd="sng" w="12700">
          <a:solidFill>
            <a:srgbClr val="FFFFCC"/>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Bidder Instructions</a:t>
          </a:r>
          <a:endParaRPr sz="1400"/>
        </a:p>
      </xdr:txBody>
    </xdr:sp>
    <xdr:clientData fLocksWithSheet="0"/>
  </xdr:oneCellAnchor>
  <xdr:oneCellAnchor>
    <xdr:from>
      <xdr:col>6</xdr:col>
      <xdr:colOff>5629275</xdr:colOff>
      <xdr:row>45</xdr:row>
      <xdr:rowOff>9525</xdr:rowOff>
    </xdr:from>
    <xdr:ext cx="2152650" cy="571500"/>
    <xdr:sp>
      <xdr:nvSpPr>
        <xdr:cNvPr id="6" name="Shape 6">
          <a:hlinkClick r:id="rId4"/>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Contents</a:t>
          </a:r>
          <a:endParaRPr sz="1400"/>
        </a:p>
      </xdr:txBody>
    </xdr:sp>
    <xdr:clientData fLocksWithSheet="0"/>
  </xdr:oneCellAnchor>
  <xdr:oneCellAnchor>
    <xdr:from>
      <xdr:col>6</xdr:col>
      <xdr:colOff>5638800</xdr:colOff>
      <xdr:row>55</xdr:row>
      <xdr:rowOff>9525</xdr:rowOff>
    </xdr:from>
    <xdr:ext cx="2152650" cy="571500"/>
    <xdr:sp>
      <xdr:nvSpPr>
        <xdr:cNvPr id="7" name="Shape 7">
          <a:hlinkClick r:id="rId5"/>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SysConfig</a:t>
          </a:r>
          <a:endParaRPr sz="1400"/>
        </a:p>
      </xdr:txBody>
    </xdr:sp>
    <xdr:clientData fLocksWithSheet="0"/>
  </xdr:oneCellAnchor>
  <xdr:oneCellAnchor>
    <xdr:from>
      <xdr:col>6</xdr:col>
      <xdr:colOff>5629275</xdr:colOff>
      <xdr:row>60</xdr:row>
      <xdr:rowOff>0</xdr:rowOff>
    </xdr:from>
    <xdr:ext cx="2152650" cy="590550"/>
    <xdr:sp>
      <xdr:nvSpPr>
        <xdr:cNvPr id="8" name="Shape 8">
          <a:hlinkClick r:id="rId6"/>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Metric Definitions</a:t>
          </a:r>
          <a:endParaRPr sz="1400"/>
        </a:p>
      </xdr:txBody>
    </xdr:sp>
    <xdr:clientData fLocksWithSheet="0"/>
  </xdr:oneCellAnchor>
  <xdr:oneCellAnchor>
    <xdr:from>
      <xdr:col>4</xdr:col>
      <xdr:colOff>1285875</xdr:colOff>
      <xdr:row>55</xdr:row>
      <xdr:rowOff>114300</xdr:rowOff>
    </xdr:from>
    <xdr:ext cx="1590675" cy="581025"/>
    <xdr:sp>
      <xdr:nvSpPr>
        <xdr:cNvPr id="9" name="Shape 9">
          <a:hlinkClick r:id="rId7"/>
        </xdr:cNvPr>
        <xdr:cNvSpPr/>
      </xdr:nvSpPr>
      <xdr:spPr>
        <a:xfrm>
          <a:off x="4560188" y="3494250"/>
          <a:ext cx="1571625" cy="571500"/>
        </a:xfrm>
        <a:prstGeom prst="roundRect">
          <a:avLst>
            <a:gd fmla="val 16667" name="adj"/>
          </a:avLst>
        </a:prstGeom>
        <a:solidFill>
          <a:srgbClr val="FFFFCC"/>
        </a:solidFill>
        <a:ln cap="flat" cmpd="sng" w="12700">
          <a:solidFill>
            <a:srgbClr val="FFFFCC"/>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Authority</a:t>
          </a:r>
          <a:r>
            <a:rPr b="1" lang="en-US" sz="1100">
              <a:solidFill>
                <a:srgbClr val="000000"/>
              </a:solidFill>
              <a:latin typeface="Calibri"/>
              <a:ea typeface="Calibri"/>
              <a:cs typeface="Calibri"/>
              <a:sym typeface="Calibri"/>
            </a:rPr>
            <a:t> RAG Thresholds</a:t>
          </a:r>
          <a:endParaRPr b="1" sz="1100">
            <a:solidFill>
              <a:srgbClr val="000000"/>
            </a:solidFill>
          </a:endParaRPr>
        </a:p>
      </xdr:txBody>
    </xdr:sp>
    <xdr:clientData fLocksWithSheet="0"/>
  </xdr:oneCellAnchor>
  <xdr:oneCellAnchor>
    <xdr:from>
      <xdr:col>6</xdr:col>
      <xdr:colOff>1057275</xdr:colOff>
      <xdr:row>42</xdr:row>
      <xdr:rowOff>47625</xdr:rowOff>
    </xdr:from>
    <xdr:ext cx="1466850" cy="571500"/>
    <xdr:sp>
      <xdr:nvSpPr>
        <xdr:cNvPr id="10" name="Shape 10">
          <a:hlinkClick r:id="rId8"/>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1.1b</a:t>
          </a:r>
          <a:r>
            <a:rPr b="1" lang="en-US" sz="1100">
              <a:solidFill>
                <a:srgbClr val="000000"/>
              </a:solidFill>
              <a:latin typeface="Calibri"/>
              <a:ea typeface="Calibri"/>
              <a:cs typeface="Calibri"/>
              <a:sym typeface="Calibri"/>
            </a:rPr>
            <a:t> Lead Financial Input</a:t>
          </a:r>
          <a:endParaRPr b="1" sz="1100">
            <a:solidFill>
              <a:srgbClr val="000000"/>
            </a:solidFill>
          </a:endParaRPr>
        </a:p>
      </xdr:txBody>
    </xdr:sp>
    <xdr:clientData fLocksWithSheet="0"/>
  </xdr:oneCellAnchor>
  <xdr:oneCellAnchor>
    <xdr:from>
      <xdr:col>6</xdr:col>
      <xdr:colOff>1066800</xdr:colOff>
      <xdr:row>47</xdr:row>
      <xdr:rowOff>38100</xdr:rowOff>
    </xdr:from>
    <xdr:ext cx="1466850" cy="571500"/>
    <xdr:sp>
      <xdr:nvSpPr>
        <xdr:cNvPr id="11" name="Shape 11">
          <a:hlinkClick r:id="rId9"/>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1.2a Subcontractor Input</a:t>
          </a:r>
          <a:endParaRPr sz="1400"/>
        </a:p>
      </xdr:txBody>
    </xdr:sp>
    <xdr:clientData fLocksWithSheet="0"/>
  </xdr:oneCellAnchor>
  <xdr:oneCellAnchor>
    <xdr:from>
      <xdr:col>6</xdr:col>
      <xdr:colOff>1057275</xdr:colOff>
      <xdr:row>52</xdr:row>
      <xdr:rowOff>28575</xdr:rowOff>
    </xdr:from>
    <xdr:ext cx="1466850" cy="571500"/>
    <xdr:sp>
      <xdr:nvSpPr>
        <xdr:cNvPr id="12" name="Shape 12">
          <a:hlinkClick r:id="rId10"/>
        </xdr:cNvPr>
        <xdr:cNvSpPr/>
      </xdr:nvSpPr>
      <xdr:spPr>
        <a:xfrm>
          <a:off x="4617338" y="3494250"/>
          <a:ext cx="1457325" cy="571500"/>
        </a:xfrm>
        <a:prstGeom prst="roundRect">
          <a:avLst>
            <a:gd fmla="val 16667" name="adj"/>
          </a:avLst>
        </a:prstGeom>
        <a:solidFill>
          <a:srgbClr val="0070C0"/>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1.2b Subcontractor Input</a:t>
          </a:r>
          <a:endParaRPr sz="1400"/>
        </a:p>
      </xdr:txBody>
    </xdr:sp>
    <xdr:clientData fLocksWithSheet="0"/>
  </xdr:oneCellAnchor>
  <xdr:oneCellAnchor>
    <xdr:from>
      <xdr:col>6</xdr:col>
      <xdr:colOff>1038225</xdr:colOff>
      <xdr:row>57</xdr:row>
      <xdr:rowOff>28575</xdr:rowOff>
    </xdr:from>
    <xdr:ext cx="1466850" cy="571500"/>
    <xdr:sp>
      <xdr:nvSpPr>
        <xdr:cNvPr id="13" name="Shape 13">
          <a:hlinkClick r:id="rId11"/>
        </xdr:cNvPr>
        <xdr:cNvSpPr/>
      </xdr:nvSpPr>
      <xdr:spPr>
        <a:xfrm>
          <a:off x="4617338" y="3494250"/>
          <a:ext cx="1457325" cy="571500"/>
        </a:xfrm>
        <a:prstGeom prst="roundRect">
          <a:avLst>
            <a:gd fmla="val 16667" name="adj"/>
          </a:avLst>
        </a:prstGeom>
        <a:solidFill>
          <a:srgbClr val="5AB7B2"/>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2.1 Lead Ancillary Input </a:t>
          </a:r>
          <a:endParaRPr sz="1400"/>
        </a:p>
      </xdr:txBody>
    </xdr:sp>
    <xdr:clientData fLocksWithSheet="0"/>
  </xdr:oneCellAnchor>
  <xdr:oneCellAnchor>
    <xdr:from>
      <xdr:col>6</xdr:col>
      <xdr:colOff>1743075</xdr:colOff>
      <xdr:row>73</xdr:row>
      <xdr:rowOff>104775</xdr:rowOff>
    </xdr:from>
    <xdr:ext cx="1466850" cy="571500"/>
    <xdr:sp>
      <xdr:nvSpPr>
        <xdr:cNvPr id="14" name="Shape 14">
          <a:hlinkClick r:id="rId12"/>
        </xdr:cNvPr>
        <xdr:cNvSpPr/>
      </xdr:nvSpPr>
      <xdr:spPr>
        <a:xfrm>
          <a:off x="4617338" y="3494250"/>
          <a:ext cx="1457325" cy="571500"/>
        </a:xfrm>
        <a:prstGeom prst="roundRect">
          <a:avLst>
            <a:gd fmla="val 16667" name="adj"/>
          </a:avLst>
        </a:prstGeom>
        <a:solidFill>
          <a:srgbClr val="5AB7B2"/>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2.2 Sub-Supplier Ancillary Inpu</a:t>
          </a:r>
          <a:endParaRPr sz="1400"/>
        </a:p>
      </xdr:txBody>
    </xdr:sp>
    <xdr:clientData fLocksWithSheet="0"/>
  </xdr:oneCellAnchor>
  <xdr:oneCellAnchor>
    <xdr:from>
      <xdr:col>6</xdr:col>
      <xdr:colOff>3409950</xdr:colOff>
      <xdr:row>42</xdr:row>
      <xdr:rowOff>104775</xdr:rowOff>
    </xdr:from>
    <xdr:ext cx="1466850" cy="571500"/>
    <xdr:sp>
      <xdr:nvSpPr>
        <xdr:cNvPr id="15" name="Shape 15">
          <a:hlinkClick r:id="rId13"/>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3.2 Immediate Parent Assmt</a:t>
          </a:r>
          <a:endParaRPr sz="1400"/>
        </a:p>
      </xdr:txBody>
    </xdr:sp>
    <xdr:clientData fLocksWithSheet="0"/>
  </xdr:oneCellAnchor>
  <xdr:oneCellAnchor>
    <xdr:from>
      <xdr:col>6</xdr:col>
      <xdr:colOff>3419475</xdr:colOff>
      <xdr:row>47</xdr:row>
      <xdr:rowOff>95250</xdr:rowOff>
    </xdr:from>
    <xdr:ext cx="1466850" cy="571500"/>
    <xdr:sp>
      <xdr:nvSpPr>
        <xdr:cNvPr id="16" name="Shape 16">
          <a:hlinkClick r:id="rId14"/>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3.3 Ultimate Parent Assmt</a:t>
          </a:r>
          <a:endParaRPr sz="1400"/>
        </a:p>
      </xdr:txBody>
    </xdr:sp>
    <xdr:clientData fLocksWithSheet="0"/>
  </xdr:oneCellAnchor>
  <xdr:oneCellAnchor>
    <xdr:from>
      <xdr:col>6</xdr:col>
      <xdr:colOff>3409950</xdr:colOff>
      <xdr:row>52</xdr:row>
      <xdr:rowOff>104775</xdr:rowOff>
    </xdr:from>
    <xdr:ext cx="1466850" cy="571500"/>
    <xdr:sp>
      <xdr:nvSpPr>
        <xdr:cNvPr id="17" name="Shape 17">
          <a:hlinkClick r:id="rId15"/>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3.4 Subcontractor #1 Assmt</a:t>
          </a:r>
          <a:endParaRPr sz="1400"/>
        </a:p>
      </xdr:txBody>
    </xdr:sp>
    <xdr:clientData fLocksWithSheet="0"/>
  </xdr:oneCellAnchor>
  <xdr:oneCellAnchor>
    <xdr:from>
      <xdr:col>6</xdr:col>
      <xdr:colOff>3581400</xdr:colOff>
      <xdr:row>74</xdr:row>
      <xdr:rowOff>9525</xdr:rowOff>
    </xdr:from>
    <xdr:ext cx="1466850" cy="571500"/>
    <xdr:sp>
      <xdr:nvSpPr>
        <xdr:cNvPr id="18" name="Shape 18">
          <a:hlinkClick r:id="rId16"/>
        </xdr:cNvPr>
        <xdr:cNvSpPr/>
      </xdr:nvSpPr>
      <xdr:spPr>
        <a:xfrm>
          <a:off x="4617338" y="3494250"/>
          <a:ext cx="1457325" cy="571500"/>
        </a:xfrm>
        <a:prstGeom prst="roundRect">
          <a:avLst>
            <a:gd fmla="val 16667" name="adj"/>
          </a:avLst>
        </a:prstGeom>
        <a:solidFill>
          <a:schemeClr val="dk1"/>
        </a:solidFill>
        <a:ln cap="flat" cmpd="sng" w="12700">
          <a:solidFill>
            <a:srgbClr val="002060"/>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3.6 Sub-Supplier #3 Assmt</a:t>
          </a:r>
          <a:endParaRPr sz="1400"/>
        </a:p>
      </xdr:txBody>
    </xdr:sp>
    <xdr:clientData fLocksWithSheet="0"/>
  </xdr:oneCellAnchor>
  <xdr:oneCellAnchor>
    <xdr:from>
      <xdr:col>6</xdr:col>
      <xdr:colOff>5467350</xdr:colOff>
      <xdr:row>43</xdr:row>
      <xdr:rowOff>85725</xdr:rowOff>
    </xdr:from>
    <xdr:ext cx="2524125" cy="3114675"/>
    <xdr:sp>
      <xdr:nvSpPr>
        <xdr:cNvPr id="19" name="Shape 19"/>
        <xdr:cNvSpPr/>
      </xdr:nvSpPr>
      <xdr:spPr>
        <a:xfrm>
          <a:off x="4098225" y="2236950"/>
          <a:ext cx="2495550" cy="3086100"/>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5334000</xdr:colOff>
      <xdr:row>40</xdr:row>
      <xdr:rowOff>28575</xdr:rowOff>
    </xdr:from>
    <xdr:ext cx="2867025" cy="466725"/>
    <xdr:sp>
      <xdr:nvSpPr>
        <xdr:cNvPr id="20" name="Shape 20"/>
        <xdr:cNvSpPr txBox="1"/>
      </xdr:nvSpPr>
      <xdr:spPr>
        <a:xfrm>
          <a:off x="3917250" y="3551400"/>
          <a:ext cx="2857500" cy="457200"/>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Navigation/Template Settings</a:t>
          </a:r>
          <a:endParaRPr sz="1400"/>
        </a:p>
      </xdr:txBody>
    </xdr:sp>
    <xdr:clientData fLocksWithSheet="0"/>
  </xdr:oneCellAnchor>
  <xdr:oneCellAnchor>
    <xdr:from>
      <xdr:col>6</xdr:col>
      <xdr:colOff>3219450</xdr:colOff>
      <xdr:row>36</xdr:row>
      <xdr:rowOff>9525</xdr:rowOff>
    </xdr:from>
    <xdr:ext cx="1847850" cy="3171825"/>
    <xdr:sp>
      <xdr:nvSpPr>
        <xdr:cNvPr id="21" name="Shape 21"/>
        <xdr:cNvSpPr/>
      </xdr:nvSpPr>
      <xdr:spPr>
        <a:xfrm>
          <a:off x="4441125" y="2208375"/>
          <a:ext cx="1809750" cy="3143250"/>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3276600</xdr:colOff>
      <xdr:row>33</xdr:row>
      <xdr:rowOff>38100</xdr:rowOff>
    </xdr:from>
    <xdr:ext cx="1771650" cy="314325"/>
    <xdr:sp>
      <xdr:nvSpPr>
        <xdr:cNvPr id="22" name="Shape 22"/>
        <xdr:cNvSpPr txBox="1"/>
      </xdr:nvSpPr>
      <xdr:spPr>
        <a:xfrm>
          <a:off x="4464938" y="3627600"/>
          <a:ext cx="1762125" cy="304800"/>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Bidder Assessment</a:t>
          </a:r>
          <a:endParaRPr sz="1400"/>
        </a:p>
      </xdr:txBody>
    </xdr:sp>
    <xdr:clientData fLocksWithSheet="0"/>
  </xdr:oneCellAnchor>
  <xdr:oneCellAnchor>
    <xdr:from>
      <xdr:col>6</xdr:col>
      <xdr:colOff>876300</xdr:colOff>
      <xdr:row>36</xdr:row>
      <xdr:rowOff>9525</xdr:rowOff>
    </xdr:from>
    <xdr:ext cx="1847850" cy="3714750"/>
    <xdr:sp>
      <xdr:nvSpPr>
        <xdr:cNvPr id="23" name="Shape 23"/>
        <xdr:cNvSpPr/>
      </xdr:nvSpPr>
      <xdr:spPr>
        <a:xfrm>
          <a:off x="4441125" y="1932150"/>
          <a:ext cx="1809750" cy="3695700"/>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933450</xdr:colOff>
      <xdr:row>33</xdr:row>
      <xdr:rowOff>38100</xdr:rowOff>
    </xdr:from>
    <xdr:ext cx="1771650" cy="314325"/>
    <xdr:sp>
      <xdr:nvSpPr>
        <xdr:cNvPr id="24" name="Shape 24"/>
        <xdr:cNvSpPr txBox="1"/>
      </xdr:nvSpPr>
      <xdr:spPr>
        <a:xfrm>
          <a:off x="4464938" y="3627600"/>
          <a:ext cx="1762125" cy="304800"/>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Bidder Inputs</a:t>
          </a:r>
          <a:endParaRPr sz="1400"/>
        </a:p>
      </xdr:txBody>
    </xdr:sp>
    <xdr:clientData fLocksWithSheet="0"/>
  </xdr:oneCellAnchor>
  <xdr:oneCellAnchor>
    <xdr:from>
      <xdr:col>4</xdr:col>
      <xdr:colOff>1162050</xdr:colOff>
      <xdr:row>45</xdr:row>
      <xdr:rowOff>9525</xdr:rowOff>
    </xdr:from>
    <xdr:ext cx="1876425" cy="2343150"/>
    <xdr:sp>
      <xdr:nvSpPr>
        <xdr:cNvPr id="25" name="Shape 25"/>
        <xdr:cNvSpPr/>
      </xdr:nvSpPr>
      <xdr:spPr>
        <a:xfrm>
          <a:off x="4422075" y="2622713"/>
          <a:ext cx="1847850" cy="2314575"/>
        </a:xfrm>
        <a:prstGeom prst="roundRect">
          <a:avLst>
            <a:gd fmla="val 16667" name="adj"/>
          </a:avLst>
        </a:prstGeom>
        <a:noFill/>
        <a:ln cap="flat" cmpd="sng" w="31750">
          <a:solidFill>
            <a:srgbClr val="7F7F7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657225</xdr:colOff>
      <xdr:row>41</xdr:row>
      <xdr:rowOff>28575</xdr:rowOff>
    </xdr:from>
    <xdr:ext cx="2733675" cy="476250"/>
    <xdr:sp>
      <xdr:nvSpPr>
        <xdr:cNvPr id="26" name="Shape 26"/>
        <xdr:cNvSpPr txBox="1"/>
      </xdr:nvSpPr>
      <xdr:spPr>
        <a:xfrm>
          <a:off x="3983925" y="3546638"/>
          <a:ext cx="2724150" cy="466725"/>
        </a:xfrm>
        <a:prstGeom prst="rect">
          <a:avLst/>
        </a:prstGeom>
        <a:no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7F7F7F"/>
              </a:solidFill>
              <a:latin typeface="Arial"/>
              <a:ea typeface="Arial"/>
              <a:cs typeface="Arial"/>
              <a:sym typeface="Arial"/>
            </a:rPr>
            <a:t>Instructions/Evaluation</a:t>
          </a:r>
          <a:r>
            <a:rPr b="1" lang="en-US" sz="1200">
              <a:solidFill>
                <a:srgbClr val="7F7F7F"/>
              </a:solidFill>
              <a:latin typeface="Arial"/>
              <a:ea typeface="Arial"/>
              <a:cs typeface="Arial"/>
              <a:sym typeface="Arial"/>
            </a:rPr>
            <a:t> criteria</a:t>
          </a:r>
          <a:endParaRPr b="1" sz="1200">
            <a:solidFill>
              <a:srgbClr val="7F7F7F"/>
            </a:solidFill>
            <a:latin typeface="Arial"/>
            <a:ea typeface="Arial"/>
            <a:cs typeface="Arial"/>
            <a:sym typeface="Arial"/>
          </a:endParaRPr>
        </a:p>
      </xdr:txBody>
    </xdr:sp>
    <xdr:clientData fLocksWithSheet="0"/>
  </xdr:oneCellAnchor>
  <xdr:oneCellAnchor>
    <xdr:from>
      <xdr:col>6</xdr:col>
      <xdr:colOff>5629275</xdr:colOff>
      <xdr:row>50</xdr:row>
      <xdr:rowOff>0</xdr:rowOff>
    </xdr:from>
    <xdr:ext cx="2152650" cy="571500"/>
    <xdr:sp>
      <xdr:nvSpPr>
        <xdr:cNvPr id="27" name="Shape 27">
          <a:hlinkClick r:id="rId17"/>
        </xdr:cNvPr>
        <xdr:cNvSpPr/>
      </xdr:nvSpPr>
      <xdr:spPr>
        <a:xfrm>
          <a:off x="4279200" y="3494250"/>
          <a:ext cx="2133600" cy="571500"/>
        </a:xfrm>
        <a:prstGeom prst="roundRect">
          <a:avLst>
            <a:gd fmla="val 16667" name="adj"/>
          </a:avLst>
        </a:prstGeom>
        <a:solidFill>
          <a:srgbClr val="617179"/>
        </a:solidFill>
        <a:ln cap="flat" cmpd="sng" w="12700">
          <a:solidFill>
            <a:srgbClr val="617179"/>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chemeClr val="lt1"/>
              </a:solidFill>
              <a:latin typeface="Calibri"/>
              <a:ea typeface="Calibri"/>
              <a:cs typeface="Calibri"/>
              <a:sym typeface="Calibri"/>
            </a:rPr>
            <a:t>Setup</a:t>
          </a:r>
          <a:endParaRPr sz="1400"/>
        </a:p>
      </xdr:txBody>
    </xdr:sp>
    <xdr:clientData fLocksWithSheet="0"/>
  </xdr:oneCellAnchor>
  <xdr:oneCellAnchor>
    <xdr:from>
      <xdr:col>4</xdr:col>
      <xdr:colOff>1285875</xdr:colOff>
      <xdr:row>46</xdr:row>
      <xdr:rowOff>38100</xdr:rowOff>
    </xdr:from>
    <xdr:ext cx="1590675" cy="581025"/>
    <xdr:sp>
      <xdr:nvSpPr>
        <xdr:cNvPr id="28" name="Shape 28">
          <a:hlinkClick r:id="rId18"/>
        </xdr:cNvPr>
        <xdr:cNvSpPr/>
      </xdr:nvSpPr>
      <xdr:spPr>
        <a:xfrm>
          <a:off x="4560188" y="3494250"/>
          <a:ext cx="1571625" cy="571500"/>
        </a:xfrm>
        <a:prstGeom prst="roundRect">
          <a:avLst>
            <a:gd fmla="val 16667" name="adj"/>
          </a:avLst>
        </a:prstGeom>
        <a:solidFill>
          <a:srgbClr val="FFFFCC"/>
        </a:solidFill>
        <a:ln cap="flat" cmpd="sng" w="12700">
          <a:solidFill>
            <a:srgbClr val="FFFFCC"/>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100">
              <a:solidFill>
                <a:srgbClr val="000000"/>
              </a:solidFill>
              <a:latin typeface="Calibri"/>
              <a:ea typeface="Calibri"/>
              <a:cs typeface="Calibri"/>
              <a:sym typeface="Calibri"/>
            </a:rPr>
            <a:t>Authority</a:t>
          </a:r>
          <a:r>
            <a:rPr b="1" lang="en-US" sz="1100">
              <a:solidFill>
                <a:srgbClr val="000000"/>
              </a:solidFill>
              <a:latin typeface="Calibri"/>
              <a:ea typeface="Calibri"/>
              <a:cs typeface="Calibri"/>
              <a:sym typeface="Calibri"/>
            </a:rPr>
            <a:t> Instructions</a:t>
          </a:r>
          <a:endParaRPr b="1" sz="1100">
            <a:solidFill>
              <a:srgbClr val="000000"/>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47625</xdr:colOff>
      <xdr:row>12</xdr:row>
      <xdr:rowOff>9525</xdr:rowOff>
    </xdr:from>
    <xdr:ext cx="4276725" cy="1457325"/>
    <xdr:sp>
      <xdr:nvSpPr>
        <xdr:cNvPr id="29" name="Shape 29">
          <a:hlinkClick r:id="rId1"/>
        </xdr:cNvPr>
        <xdr:cNvSpPr txBox="1"/>
      </xdr:nvSpPr>
      <xdr:spPr>
        <a:xfrm>
          <a:off x="3207638" y="3056100"/>
          <a:ext cx="4276725" cy="1447800"/>
        </a:xfrm>
        <a:prstGeom prst="rect">
          <a:avLst/>
        </a:prstGeom>
        <a:solidFill>
          <a:schemeClr val="lt1"/>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200" u="sng">
              <a:solidFill>
                <a:srgbClr val="0070C0"/>
              </a:solidFill>
              <a:latin typeface="Arial"/>
              <a:ea typeface="Arial"/>
              <a:cs typeface="Arial"/>
              <a:sym typeface="Arial"/>
            </a:rPr>
            <a:t>RAG Thresholds</a:t>
          </a:r>
          <a:endParaRPr sz="1400"/>
        </a:p>
        <a:p>
          <a:pPr indent="0" lvl="0" marL="0" rtl="0" algn="l">
            <a:spcBef>
              <a:spcPts val="0"/>
            </a:spcBef>
            <a:spcAft>
              <a:spcPts val="0"/>
            </a:spcAft>
            <a:buNone/>
          </a:pPr>
          <a:r>
            <a:rPr b="0" lang="en-US" sz="1200" u="sng">
              <a:solidFill>
                <a:srgbClr val="0070C0"/>
              </a:solidFill>
              <a:latin typeface="Arial"/>
              <a:ea typeface="Arial"/>
              <a:cs typeface="Arial"/>
              <a:sym typeface="Arial"/>
            </a:rPr>
            <a:t>The RAG thresholds in the table opposite set</a:t>
          </a:r>
          <a:r>
            <a:rPr b="0" lang="en-US" sz="1200" u="sng">
              <a:solidFill>
                <a:srgbClr val="0070C0"/>
              </a:solidFill>
              <a:latin typeface="Arial"/>
              <a:ea typeface="Arial"/>
              <a:cs typeface="Arial"/>
              <a:sym typeface="Arial"/>
            </a:rPr>
            <a:t> the boundaries of the RAG ratings as defined in Appendix 2 of the Assessing and Monitoring the Economic and Financial Standing of Bidders and Suppliers Guidance Note.</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276225</xdr:colOff>
      <xdr:row>27</xdr:row>
      <xdr:rowOff>161925</xdr:rowOff>
    </xdr:from>
    <xdr:ext cx="4019550" cy="136207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152400</xdr:colOff>
      <xdr:row>23</xdr:row>
      <xdr:rowOff>133350</xdr:rowOff>
    </xdr:from>
    <xdr:ext cx="4248150" cy="1676400"/>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161925</xdr:colOff>
      <xdr:row>24</xdr:row>
      <xdr:rowOff>238125</xdr:rowOff>
    </xdr:from>
    <xdr:ext cx="4276725" cy="1381125"/>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oneCellAnchor>
    <xdr:from>
      <xdr:col>6</xdr:col>
      <xdr:colOff>285750</xdr:colOff>
      <xdr:row>25</xdr:row>
      <xdr:rowOff>419100</xdr:rowOff>
    </xdr:from>
    <xdr:ext cx="3705225" cy="800100"/>
    <xdr:pic>
      <xdr:nvPicPr>
        <xdr:cNvPr id="0" name="image1.png"/>
        <xdr:cNvPicPr preferRelativeResize="0"/>
      </xdr:nvPicPr>
      <xdr:blipFill>
        <a:blip cstate="print" r:embed="rId4"/>
        <a:stretch>
          <a:fillRect/>
        </a:stretch>
      </xdr:blipFill>
      <xdr:spPr>
        <a:prstGeom prst="rect">
          <a:avLst/>
        </a:prstGeom>
        <a:noFill/>
      </xdr:spPr>
    </xdr:pic>
    <xdr:clientData fLocksWithSheet="0"/>
  </xdr:oneCellAnchor>
  <xdr:oneCellAnchor>
    <xdr:from>
      <xdr:col>6</xdr:col>
      <xdr:colOff>342900</xdr:colOff>
      <xdr:row>26</xdr:row>
      <xdr:rowOff>390525</xdr:rowOff>
    </xdr:from>
    <xdr:ext cx="2390775" cy="6096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xdr:col>
      <xdr:colOff>180975</xdr:colOff>
      <xdr:row>22</xdr:row>
      <xdr:rowOff>152400</xdr:rowOff>
    </xdr:from>
    <xdr:ext cx="4229100" cy="1724025"/>
    <xdr:pic>
      <xdr:nvPicPr>
        <xdr:cNvPr id="0" name="image7.png"/>
        <xdr:cNvPicPr preferRelativeResize="0"/>
      </xdr:nvPicPr>
      <xdr:blipFill>
        <a:blip cstate="print" r:embed="rId6"/>
        <a:stretch>
          <a:fillRect/>
        </a:stretch>
      </xdr:blipFill>
      <xdr:spPr>
        <a:prstGeom prst="rect">
          <a:avLst/>
        </a:prstGeom>
        <a:noFill/>
      </xdr:spPr>
    </xdr:pic>
    <xdr:clientData fLocksWithSheet="0"/>
  </xdr:oneCellAnchor>
  <xdr:oneCellAnchor>
    <xdr:from>
      <xdr:col>6</xdr:col>
      <xdr:colOff>228600</xdr:colOff>
      <xdr:row>21</xdr:row>
      <xdr:rowOff>228600</xdr:rowOff>
    </xdr:from>
    <xdr:ext cx="4210050" cy="2066925"/>
    <xdr:pic>
      <xdr:nvPicPr>
        <xdr:cNvPr id="0" name="image6.png"/>
        <xdr:cNvPicPr preferRelativeResize="0"/>
      </xdr:nvPicPr>
      <xdr:blipFill>
        <a:blip cstate="print" r:embed="rId7"/>
        <a:stretch>
          <a:fillRect/>
        </a:stretch>
      </xdr:blipFill>
      <xdr:spPr>
        <a:prstGeom prst="rect">
          <a:avLst/>
        </a:prstGeom>
        <a:noFill/>
      </xdr:spPr>
    </xdr:pic>
    <xdr:clientData fLocksWithSheet="0"/>
  </xdr:oneCellAnchor>
  <xdr:oneCellAnchor>
    <xdr:from>
      <xdr:col>6</xdr:col>
      <xdr:colOff>323850</xdr:colOff>
      <xdr:row>19</xdr:row>
      <xdr:rowOff>466725</xdr:rowOff>
    </xdr:from>
    <xdr:ext cx="4924425" cy="733425"/>
    <xdr:pic>
      <xdr:nvPicPr>
        <xdr:cNvPr id="0" name="image5.png"/>
        <xdr:cNvPicPr preferRelativeResize="0"/>
      </xdr:nvPicPr>
      <xdr:blipFill>
        <a:blip cstate="print" r:embed="rId8"/>
        <a:stretch>
          <a:fillRect/>
        </a:stretch>
      </xdr:blipFill>
      <xdr:spPr>
        <a:prstGeom prst="rect">
          <a:avLst/>
        </a:prstGeom>
        <a:noFill/>
      </xdr:spPr>
    </xdr:pic>
    <xdr:clientData fLocksWithSheet="0"/>
  </xdr:oneCellAnchor>
  <xdr:oneCellAnchor>
    <xdr:from>
      <xdr:col>6</xdr:col>
      <xdr:colOff>285750</xdr:colOff>
      <xdr:row>20</xdr:row>
      <xdr:rowOff>361950</xdr:rowOff>
    </xdr:from>
    <xdr:ext cx="3200400" cy="809625"/>
    <xdr:pic>
      <xdr:nvPicPr>
        <xdr:cNvPr id="0" name="image9.pn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E6D75"/>
    <pageSetUpPr/>
  </sheetPr>
  <sheetViews>
    <sheetView showGridLines="0" workbookViewId="0">
      <pane ySplit="9.0" topLeftCell="A10" activePane="bottomLeft" state="frozen"/>
      <selection activeCell="B11" sqref="B11" pane="bottomLeft"/>
    </sheetView>
  </sheetViews>
  <sheetFormatPr customHeight="1" defaultColWidth="14.43" defaultRowHeight="15.0"/>
  <cols>
    <col customWidth="1" min="1" max="2" width="5.71"/>
    <col customWidth="1" min="3" max="3" width="2.14"/>
    <col customWidth="1" min="4" max="4" width="3.0"/>
    <col customWidth="1" min="5" max="5" width="33.14"/>
    <col customWidth="1" min="6" max="6" width="4.71"/>
    <col customWidth="1" min="7" max="7" width="114.86"/>
    <col customWidth="1" min="8" max="8" width="6.14"/>
    <col customWidth="1" min="9" max="11" width="9.14"/>
    <col customWidth="1" min="12" max="26" width="8.71"/>
  </cols>
  <sheetData>
    <row r="1" ht="11.25" customHeight="1">
      <c r="A1" s="1"/>
      <c r="B1" s="1"/>
      <c r="C1" s="2"/>
      <c r="D1" s="1"/>
      <c r="E1" s="1"/>
      <c r="F1" s="1"/>
      <c r="G1" s="1"/>
      <c r="H1" s="1"/>
      <c r="I1" s="1"/>
      <c r="J1" s="1"/>
      <c r="K1" s="1"/>
    </row>
    <row r="2" ht="11.25" customHeight="1">
      <c r="A2" s="1"/>
      <c r="B2" s="1"/>
      <c r="C2" s="3" t="str">
        <f>cstProjectName</f>
        <v>RM6353 Tyres, Glass and Telematics SILVER - Financial Viability Risk Assessment Template</v>
      </c>
      <c r="D2" s="1"/>
      <c r="E2" s="1"/>
      <c r="F2" s="1"/>
      <c r="G2" s="1"/>
      <c r="H2" s="1"/>
      <c r="I2" s="1"/>
      <c r="J2" s="1"/>
      <c r="K2" s="1"/>
    </row>
    <row r="3" ht="11.25" customHeight="1">
      <c r="A3" s="1"/>
      <c r="B3" s="1"/>
      <c r="C3" s="4" t="str">
        <f>MID(CELL("filename",A1),FIND("]",CELL("filename",A1))+1,256)&amp;" Sheet"</f>
        <v>#VALUE!</v>
      </c>
      <c r="D3" s="1"/>
      <c r="E3" s="1"/>
      <c r="F3" s="1"/>
      <c r="G3" s="1"/>
      <c r="H3" s="1"/>
      <c r="I3" s="1"/>
      <c r="J3" s="1"/>
      <c r="K3" s="1"/>
    </row>
    <row r="4" ht="11.25" customHeight="1">
      <c r="A4" s="1"/>
      <c r="B4" s="1"/>
      <c r="C4" s="2" t="str">
        <f>IF(ISBLANK(cstProtectiveMarking),"",cstProtectiveMarking)</f>
        <v>OFFICIAL</v>
      </c>
      <c r="D4" s="1"/>
      <c r="E4" s="1"/>
      <c r="F4" s="1"/>
      <c r="G4" s="1"/>
      <c r="H4" s="1"/>
      <c r="I4" s="1"/>
      <c r="J4" s="1"/>
      <c r="K4" s="1"/>
    </row>
    <row r="5" ht="11.25" customHeight="1">
      <c r="A5" s="1"/>
      <c r="B5" s="1"/>
      <c r="C5" s="5" t="str">
        <f>HYPERLINK("#'Contents'!A1",sysChkWord)</f>
        <v>All Checks OK</v>
      </c>
      <c r="D5" s="6"/>
      <c r="E5" s="7"/>
      <c r="F5" s="1"/>
      <c r="G5" s="1"/>
      <c r="H5" s="1"/>
      <c r="I5" s="1"/>
      <c r="J5" s="1"/>
      <c r="K5" s="1"/>
    </row>
    <row r="6" ht="11.25" customHeight="1">
      <c r="A6" s="1"/>
      <c r="B6" s="8"/>
      <c r="C6" s="9" t="str">
        <f>HYPERLINK("#'Contents'!A1","Click for Contents")</f>
        <v>Click for Contents</v>
      </c>
      <c r="D6" s="6"/>
      <c r="E6" s="7"/>
      <c r="F6" s="10"/>
      <c r="G6" s="1"/>
      <c r="H6" s="1"/>
      <c r="I6" s="1"/>
      <c r="J6" s="1"/>
      <c r="K6" s="1"/>
    </row>
    <row r="7" ht="11.25" customHeight="1">
      <c r="A7" s="1"/>
      <c r="B7" s="1"/>
      <c r="C7" s="1"/>
      <c r="D7" s="1"/>
      <c r="E7" s="1"/>
      <c r="F7" s="1"/>
      <c r="G7" s="1"/>
      <c r="H7" s="1"/>
      <c r="I7" s="1"/>
      <c r="J7" s="1"/>
      <c r="K7" s="1"/>
    </row>
    <row r="8" ht="11.25" customHeight="1">
      <c r="A8" s="11">
        <f t="shared" ref="A8:B8" si="1">SUM(A9:A71)</f>
        <v>0</v>
      </c>
      <c r="B8" s="12">
        <f t="shared" si="1"/>
        <v>0</v>
      </c>
      <c r="C8" s="13"/>
      <c r="D8" s="13"/>
      <c r="E8" s="13"/>
      <c r="F8" s="13"/>
      <c r="G8" s="13"/>
      <c r="H8" s="13"/>
      <c r="I8" s="1"/>
      <c r="J8" s="1"/>
      <c r="K8" s="1"/>
    </row>
    <row r="9" ht="11.25" customHeight="1">
      <c r="A9" s="14"/>
      <c r="B9" s="14"/>
      <c r="C9" s="14"/>
      <c r="D9" s="14"/>
      <c r="E9" s="14"/>
      <c r="F9" s="14"/>
      <c r="G9" s="14"/>
      <c r="H9" s="14"/>
      <c r="I9" s="14"/>
      <c r="J9" s="14"/>
    </row>
    <row r="10" ht="11.25" customHeight="1">
      <c r="A10" s="15"/>
      <c r="B10" s="15"/>
      <c r="C10" s="15"/>
      <c r="D10" s="15" t="s">
        <v>0</v>
      </c>
      <c r="E10" s="15"/>
      <c r="F10" s="15"/>
      <c r="G10" s="15"/>
      <c r="H10" s="15"/>
      <c r="I10" s="15"/>
      <c r="J10" s="15"/>
    </row>
    <row r="11" ht="11.25" customHeight="1">
      <c r="A11" s="16"/>
      <c r="B11" s="16"/>
      <c r="C11" s="16"/>
      <c r="D11" s="16"/>
      <c r="E11" s="16"/>
      <c r="F11" s="16"/>
      <c r="G11" s="16"/>
      <c r="H11" s="16"/>
      <c r="I11" s="16"/>
    </row>
    <row r="12" ht="11.25" customHeight="1">
      <c r="A12" s="16"/>
      <c r="B12" s="16"/>
      <c r="C12" s="16"/>
      <c r="D12" s="16"/>
      <c r="E12" s="17" t="s">
        <v>1</v>
      </c>
      <c r="F12" s="17" t="s">
        <v>2</v>
      </c>
      <c r="G12" s="17" t="s">
        <v>3</v>
      </c>
      <c r="H12" s="18" t="s">
        <v>4</v>
      </c>
      <c r="I12" s="18" t="s">
        <v>5</v>
      </c>
    </row>
    <row r="13" ht="11.25" customHeight="1">
      <c r="A13" s="16"/>
      <c r="B13" s="16"/>
      <c r="C13" s="16"/>
      <c r="D13" s="16"/>
      <c r="E13" s="16" t="s">
        <v>0</v>
      </c>
      <c r="F13" s="19" t="s">
        <v>2</v>
      </c>
      <c r="G13" s="16" t="s">
        <v>6</v>
      </c>
      <c r="H13" s="20">
        <f t="shared" ref="H13:I13" si="2">A8</f>
        <v>0</v>
      </c>
      <c r="I13" s="20">
        <f t="shared" si="2"/>
        <v>0</v>
      </c>
    </row>
    <row r="14" ht="11.25" customHeight="1">
      <c r="A14" s="16"/>
      <c r="B14" s="16"/>
      <c r="C14" s="16"/>
      <c r="D14" s="16"/>
      <c r="E14" s="16" t="s">
        <v>7</v>
      </c>
      <c r="F14" s="19" t="s">
        <v>2</v>
      </c>
      <c r="G14" s="16" t="s">
        <v>8</v>
      </c>
      <c r="H14" s="20">
        <f>'Bidder Instructions'!A8</f>
        <v>0</v>
      </c>
      <c r="I14" s="20">
        <f>'Bidder Instructions'!B8</f>
        <v>0</v>
      </c>
    </row>
    <row r="15" ht="11.25" customHeight="1">
      <c r="A15" s="16"/>
      <c r="B15" s="16"/>
      <c r="C15" s="16"/>
      <c r="D15" s="16"/>
      <c r="E15" s="16" t="s">
        <v>9</v>
      </c>
      <c r="F15" s="19" t="s">
        <v>2</v>
      </c>
      <c r="G15" s="16" t="s">
        <v>10</v>
      </c>
      <c r="H15" s="20">
        <f>'RAG Thresholds'!A8</f>
        <v>0</v>
      </c>
      <c r="I15" s="20">
        <f>'RAG Thresholds'!B8</f>
        <v>0</v>
      </c>
    </row>
    <row r="16" ht="11.25" customHeight="1">
      <c r="A16" s="16"/>
      <c r="B16" s="16"/>
      <c r="C16" s="16"/>
      <c r="D16" s="16"/>
      <c r="E16" s="16" t="s">
        <v>11</v>
      </c>
      <c r="F16" s="19" t="s">
        <v>2</v>
      </c>
      <c r="G16" s="16" t="s">
        <v>12</v>
      </c>
      <c r="H16" s="20">
        <f>'1.1a Lead Financial Input'!A8</f>
        <v>0</v>
      </c>
      <c r="I16" s="20">
        <f>'1.1a Lead Financial Input'!B8</f>
        <v>0</v>
      </c>
    </row>
    <row r="17" ht="11.25" customHeight="1">
      <c r="A17" s="16"/>
      <c r="B17" s="16"/>
      <c r="C17" s="16"/>
      <c r="D17" s="16"/>
      <c r="E17" s="16" t="s">
        <v>13</v>
      </c>
      <c r="F17" s="19" t="s">
        <v>2</v>
      </c>
      <c r="G17" s="16" t="s">
        <v>14</v>
      </c>
      <c r="H17" s="20">
        <f>'1.1b Lead Financial Input'!A8</f>
        <v>0</v>
      </c>
      <c r="I17" s="20">
        <f>'1.1b Lead Financial Input'!B8</f>
        <v>0</v>
      </c>
    </row>
    <row r="18" ht="11.25" customHeight="1">
      <c r="A18" s="16"/>
      <c r="B18" s="16"/>
      <c r="C18" s="16"/>
      <c r="D18" s="16"/>
      <c r="E18" s="16" t="s">
        <v>15</v>
      </c>
      <c r="F18" s="19" t="s">
        <v>2</v>
      </c>
      <c r="G18" s="16" t="s">
        <v>16</v>
      </c>
      <c r="H18" s="20">
        <f>'1.2a Alternative Guarantor'!A8</f>
        <v>0</v>
      </c>
      <c r="I18" s="20">
        <f>'1.2a Alternative Guarantor'!B8</f>
        <v>0</v>
      </c>
    </row>
    <row r="19" ht="11.25" customHeight="1">
      <c r="A19" s="16"/>
      <c r="B19" s="16"/>
      <c r="C19" s="16"/>
      <c r="D19" s="16"/>
      <c r="E19" s="16" t="s">
        <v>17</v>
      </c>
      <c r="F19" s="19" t="s">
        <v>2</v>
      </c>
      <c r="G19" s="16" t="s">
        <v>18</v>
      </c>
      <c r="H19" s="20">
        <f>'2.1 Lead Ancillary Input '!A8</f>
        <v>0</v>
      </c>
      <c r="I19" s="20">
        <f>'2.1 Lead Ancillary Input '!B8</f>
        <v>0</v>
      </c>
    </row>
    <row r="20" ht="11.25" customHeight="1">
      <c r="A20" s="16"/>
      <c r="B20" s="16"/>
      <c r="C20" s="16"/>
      <c r="D20" s="16"/>
      <c r="E20" s="16" t="s">
        <v>19</v>
      </c>
      <c r="F20" s="19" t="s">
        <v>2</v>
      </c>
      <c r="G20" s="16" t="s">
        <v>20</v>
      </c>
      <c r="H20" s="20">
        <f>'3.1 Lead Bidder Assessment'!A8</f>
        <v>0</v>
      </c>
      <c r="I20" s="20">
        <f>'3.1 Lead Bidder Assessment'!B8</f>
        <v>0</v>
      </c>
    </row>
    <row r="21" ht="11.25" customHeight="1">
      <c r="A21" s="16"/>
      <c r="B21" s="16"/>
      <c r="C21" s="16"/>
      <c r="D21" s="16"/>
      <c r="E21" s="16" t="s">
        <v>21</v>
      </c>
      <c r="F21" s="19" t="s">
        <v>2</v>
      </c>
      <c r="G21" s="16" t="s">
        <v>22</v>
      </c>
      <c r="H21" s="20">
        <f>'3.2 Immediate Parent Assmt'!A8</f>
        <v>0</v>
      </c>
      <c r="I21" s="20">
        <f>'3.2 Immediate Parent Assmt'!B8</f>
        <v>0</v>
      </c>
    </row>
    <row r="22" ht="11.25" customHeight="1">
      <c r="A22" s="16"/>
      <c r="B22" s="16"/>
      <c r="C22" s="16"/>
      <c r="D22" s="16"/>
      <c r="E22" s="16" t="s">
        <v>23</v>
      </c>
      <c r="F22" s="19" t="s">
        <v>2</v>
      </c>
      <c r="G22" s="16" t="s">
        <v>24</v>
      </c>
      <c r="H22" s="20">
        <f>'3.3 Ultimate Parent Assmt'!A8</f>
        <v>0</v>
      </c>
      <c r="I22" s="20">
        <f>'3.3 Ultimate Parent Assmt'!B8</f>
        <v>0</v>
      </c>
    </row>
    <row r="23" ht="11.25" customHeight="1">
      <c r="A23" s="16"/>
      <c r="B23" s="16"/>
      <c r="C23" s="16"/>
      <c r="D23" s="16"/>
      <c r="E23" s="16" t="s">
        <v>25</v>
      </c>
      <c r="F23" s="19" t="s">
        <v>2</v>
      </c>
      <c r="G23" s="16" t="s">
        <v>26</v>
      </c>
      <c r="H23" s="20">
        <f>'3.4 Alt Guarantor Assmt'!A8</f>
        <v>0</v>
      </c>
      <c r="I23" s="20">
        <f>'3.4 Alt Guarantor Assmt'!B8</f>
        <v>0</v>
      </c>
    </row>
    <row r="24" ht="11.25" customHeight="1">
      <c r="A24" s="16"/>
      <c r="B24" s="16"/>
      <c r="C24" s="16"/>
      <c r="D24" s="16"/>
      <c r="E24" s="16" t="s">
        <v>27</v>
      </c>
      <c r="F24" s="19" t="s">
        <v>2</v>
      </c>
      <c r="G24" s="16" t="s">
        <v>28</v>
      </c>
      <c r="H24" s="20">
        <f>'Metric Definitions'!A8</f>
        <v>0</v>
      </c>
      <c r="I24" s="20">
        <f>'Metric Definitions'!B8</f>
        <v>0</v>
      </c>
    </row>
    <row r="25" ht="11.25" hidden="1" customHeight="1">
      <c r="A25" s="16"/>
      <c r="B25" s="16"/>
      <c r="C25" s="16"/>
      <c r="D25" s="16"/>
      <c r="E25" s="16" t="s">
        <v>29</v>
      </c>
      <c r="F25" s="19" t="s">
        <v>2</v>
      </c>
      <c r="G25" s="16" t="s">
        <v>30</v>
      </c>
      <c r="H25" s="20">
        <f>Setup!A8</f>
        <v>0</v>
      </c>
      <c r="I25" s="20">
        <f>Setup!B8</f>
        <v>0</v>
      </c>
      <c r="J25" s="14"/>
      <c r="K25" s="14"/>
      <c r="L25" s="14"/>
      <c r="M25" s="14"/>
      <c r="N25" s="14"/>
      <c r="O25" s="14"/>
      <c r="P25" s="14"/>
      <c r="Q25" s="14"/>
      <c r="R25" s="14"/>
      <c r="S25" s="14"/>
      <c r="T25" s="14"/>
      <c r="U25" s="14"/>
      <c r="V25" s="14"/>
      <c r="W25" s="14"/>
      <c r="X25" s="14"/>
      <c r="Y25" s="14"/>
      <c r="Z25" s="14"/>
    </row>
    <row r="26" ht="11.25" hidden="1" customHeight="1">
      <c r="A26" s="16"/>
      <c r="B26" s="16"/>
      <c r="C26" s="16"/>
      <c r="D26" s="16"/>
      <c r="E26" s="16" t="s">
        <v>31</v>
      </c>
      <c r="F26" s="19" t="s">
        <v>2</v>
      </c>
      <c r="G26" s="16" t="s">
        <v>32</v>
      </c>
      <c r="H26" s="20">
        <f>SysConfig!A8</f>
        <v>0</v>
      </c>
      <c r="I26" s="20">
        <f>SysConfig!B8</f>
        <v>0</v>
      </c>
    </row>
    <row r="27" ht="11.25" hidden="1" customHeight="1">
      <c r="A27" s="16"/>
      <c r="B27" s="16"/>
      <c r="C27" s="16"/>
      <c r="D27" s="16"/>
      <c r="E27" s="21" t="s">
        <v>33</v>
      </c>
      <c r="F27" s="22"/>
      <c r="G27" s="22"/>
      <c r="H27" s="22"/>
      <c r="I27" s="22"/>
    </row>
    <row r="28" ht="11.25" customHeight="1">
      <c r="A28" s="16"/>
      <c r="B28" s="16"/>
      <c r="C28" s="16"/>
      <c r="D28" s="16"/>
      <c r="E28" s="16"/>
      <c r="F28" s="16"/>
      <c r="G28" s="16"/>
      <c r="H28" s="16"/>
      <c r="I28" s="16"/>
    </row>
    <row r="29" ht="11.25" customHeight="1">
      <c r="A29" s="16"/>
      <c r="B29" s="16"/>
      <c r="C29" s="16"/>
      <c r="D29" s="16"/>
      <c r="E29" s="23" t="s">
        <v>34</v>
      </c>
      <c r="F29" s="16"/>
      <c r="G29" s="24"/>
      <c r="H29" s="20">
        <f t="shared" ref="H29:I29" si="3">IFERROR(SUM(H12:H27),1)</f>
        <v>0</v>
      </c>
      <c r="I29" s="25">
        <f t="shared" si="3"/>
        <v>0</v>
      </c>
    </row>
    <row r="30" ht="11.25" customHeight="1">
      <c r="A30" s="16"/>
      <c r="B30" s="16"/>
      <c r="C30" s="16"/>
      <c r="D30" s="16"/>
      <c r="E30" s="16"/>
      <c r="F30" s="16"/>
      <c r="G30" s="16"/>
      <c r="H30" s="16"/>
      <c r="I30" s="16"/>
    </row>
    <row r="31" ht="11.25" hidden="1" customHeight="1">
      <c r="A31" s="15"/>
      <c r="B31" s="15"/>
      <c r="C31" s="15"/>
      <c r="D31" s="15" t="s">
        <v>35</v>
      </c>
      <c r="E31" s="15"/>
      <c r="F31" s="15"/>
      <c r="G31" s="15"/>
      <c r="H31" s="15"/>
      <c r="I31" s="15"/>
      <c r="J31" s="15"/>
    </row>
    <row r="32" ht="11.25" hidden="1" customHeight="1">
      <c r="A32" s="16"/>
      <c r="B32" s="16"/>
      <c r="C32" s="16"/>
      <c r="D32" s="16"/>
      <c r="E32" s="16"/>
      <c r="F32" s="16"/>
      <c r="G32" s="16"/>
      <c r="H32" s="16"/>
      <c r="I32" s="16"/>
      <c r="J32" s="16"/>
    </row>
    <row r="33" ht="11.25" hidden="1" customHeight="1">
      <c r="A33" s="16"/>
      <c r="B33" s="16"/>
      <c r="C33" s="16"/>
      <c r="D33" s="16"/>
      <c r="E33" s="16" t="s">
        <v>36</v>
      </c>
      <c r="F33" s="16"/>
      <c r="G33" s="16"/>
      <c r="H33" s="16"/>
      <c r="I33" s="16"/>
      <c r="J33" s="16"/>
      <c r="K33" s="14"/>
      <c r="L33" s="14"/>
      <c r="M33" s="14"/>
      <c r="N33" s="14"/>
      <c r="O33" s="14"/>
      <c r="P33" s="14"/>
      <c r="Q33" s="14"/>
      <c r="R33" s="14"/>
      <c r="S33" s="14"/>
      <c r="T33" s="14"/>
      <c r="U33" s="14"/>
      <c r="V33" s="14"/>
      <c r="W33" s="14"/>
      <c r="X33" s="14"/>
      <c r="Y33" s="14"/>
      <c r="Z33" s="14"/>
    </row>
    <row r="34" ht="11.25" hidden="1" customHeight="1">
      <c r="A34" s="16"/>
      <c r="B34" s="16"/>
      <c r="C34" s="16"/>
      <c r="D34" s="16"/>
      <c r="E34" s="16"/>
      <c r="F34" s="16"/>
      <c r="G34" s="16"/>
      <c r="H34" s="16"/>
      <c r="I34" s="16"/>
      <c r="J34" s="16"/>
    </row>
    <row r="35" ht="11.25" hidden="1" customHeight="1">
      <c r="A35" s="16"/>
      <c r="B35" s="16"/>
      <c r="C35" s="16"/>
      <c r="D35" s="16"/>
      <c r="E35" s="16"/>
      <c r="F35" s="16"/>
      <c r="G35" s="16"/>
      <c r="H35" s="16"/>
      <c r="I35" s="16"/>
      <c r="J35" s="16"/>
      <c r="K35" s="14"/>
      <c r="L35" s="14"/>
      <c r="M35" s="14"/>
      <c r="N35" s="14"/>
      <c r="O35" s="14"/>
      <c r="P35" s="14"/>
      <c r="Q35" s="14"/>
      <c r="R35" s="14"/>
      <c r="S35" s="14"/>
      <c r="T35" s="14"/>
      <c r="U35" s="14"/>
      <c r="V35" s="14"/>
      <c r="W35" s="14"/>
      <c r="X35" s="14"/>
      <c r="Y35" s="14"/>
      <c r="Z35" s="14"/>
    </row>
    <row r="36" ht="11.25" hidden="1" customHeight="1">
      <c r="A36" s="16"/>
      <c r="B36" s="16"/>
      <c r="C36" s="16"/>
      <c r="D36" s="16"/>
      <c r="E36" s="16"/>
      <c r="F36" s="16"/>
      <c r="G36" s="16"/>
      <c r="H36" s="16"/>
      <c r="I36" s="16"/>
      <c r="J36" s="16"/>
      <c r="K36" s="14"/>
      <c r="L36" s="14"/>
      <c r="M36" s="14"/>
      <c r="N36" s="14"/>
      <c r="O36" s="14"/>
      <c r="P36" s="14"/>
      <c r="Q36" s="14"/>
      <c r="R36" s="14"/>
      <c r="S36" s="14"/>
      <c r="T36" s="14"/>
      <c r="U36" s="14"/>
      <c r="V36" s="14"/>
      <c r="W36" s="14"/>
      <c r="X36" s="14"/>
      <c r="Y36" s="14"/>
      <c r="Z36" s="14"/>
    </row>
    <row r="37" ht="11.25" hidden="1" customHeight="1">
      <c r="A37" s="16"/>
      <c r="B37" s="16"/>
      <c r="C37" s="16"/>
      <c r="D37" s="16"/>
      <c r="E37" s="16"/>
      <c r="F37" s="16"/>
      <c r="G37" s="16"/>
      <c r="H37" s="16"/>
      <c r="I37" s="16"/>
      <c r="J37" s="16"/>
    </row>
    <row r="38" ht="11.25" hidden="1" customHeight="1">
      <c r="A38" s="16"/>
      <c r="B38" s="16"/>
      <c r="C38" s="16"/>
      <c r="D38" s="16"/>
      <c r="E38" s="16"/>
      <c r="F38" s="16"/>
      <c r="G38" s="16"/>
      <c r="H38" s="16"/>
      <c r="I38" s="16"/>
      <c r="J38" s="16"/>
    </row>
    <row r="39" ht="11.25" hidden="1" customHeight="1">
      <c r="A39" s="14"/>
      <c r="B39" s="16"/>
      <c r="C39" s="16"/>
      <c r="D39" s="16"/>
      <c r="E39" s="16"/>
      <c r="F39" s="16"/>
      <c r="G39" s="16"/>
      <c r="H39" s="16"/>
      <c r="I39" s="16"/>
      <c r="J39" s="16"/>
    </row>
    <row r="40" ht="11.25" hidden="1" customHeight="1">
      <c r="A40" s="16"/>
      <c r="B40" s="16"/>
      <c r="C40" s="16"/>
      <c r="D40" s="16"/>
      <c r="E40" s="16"/>
      <c r="F40" s="16"/>
      <c r="G40" s="16"/>
      <c r="H40" s="16"/>
      <c r="I40" s="16"/>
      <c r="J40" s="16"/>
    </row>
    <row r="41" ht="11.25" hidden="1" customHeight="1">
      <c r="A41" s="16"/>
      <c r="B41" s="16"/>
      <c r="C41" s="16"/>
      <c r="D41" s="16"/>
      <c r="E41" s="16"/>
      <c r="F41" s="16"/>
      <c r="G41" s="16"/>
      <c r="H41" s="16"/>
      <c r="I41" s="16"/>
      <c r="J41" s="23"/>
    </row>
    <row r="42" ht="11.25" hidden="1" customHeight="1">
      <c r="A42" s="16"/>
      <c r="B42" s="16"/>
      <c r="C42" s="16"/>
      <c r="D42" s="16"/>
      <c r="E42" s="16"/>
      <c r="F42" s="16"/>
      <c r="G42" s="16"/>
      <c r="H42" s="16"/>
      <c r="I42" s="16"/>
      <c r="J42" s="16"/>
    </row>
    <row r="43" ht="11.25" hidden="1" customHeight="1">
      <c r="A43" s="16"/>
      <c r="B43" s="16"/>
      <c r="C43" s="16"/>
      <c r="D43" s="16"/>
      <c r="E43" s="16"/>
      <c r="F43" s="16"/>
      <c r="G43" s="16"/>
      <c r="H43" s="16"/>
      <c r="I43" s="16"/>
      <c r="J43" s="16"/>
    </row>
    <row r="44" ht="11.25" hidden="1" customHeight="1">
      <c r="A44" s="16"/>
      <c r="B44" s="16"/>
      <c r="C44" s="16"/>
      <c r="D44" s="16"/>
      <c r="E44" s="16"/>
      <c r="F44" s="16"/>
      <c r="G44" s="16"/>
      <c r="H44" s="16"/>
      <c r="I44" s="16"/>
      <c r="J44" s="16"/>
    </row>
    <row r="45" ht="11.25" hidden="1" customHeight="1">
      <c r="A45" s="16"/>
      <c r="B45" s="16"/>
      <c r="C45" s="16"/>
      <c r="D45" s="16"/>
      <c r="E45" s="16"/>
      <c r="F45" s="16"/>
      <c r="G45" s="16"/>
      <c r="H45" s="16"/>
      <c r="I45" s="16"/>
      <c r="J45" s="16"/>
    </row>
    <row r="46" ht="11.25" hidden="1" customHeight="1">
      <c r="A46" s="16"/>
      <c r="B46" s="16"/>
      <c r="C46" s="16"/>
      <c r="D46" s="16"/>
      <c r="E46" s="16"/>
      <c r="F46" s="16"/>
      <c r="G46" s="16"/>
      <c r="H46" s="16"/>
      <c r="I46" s="16"/>
      <c r="J46" s="16"/>
    </row>
    <row r="47" ht="11.25" hidden="1" customHeight="1">
      <c r="A47" s="16"/>
      <c r="B47" s="16"/>
      <c r="C47" s="16"/>
      <c r="D47" s="16"/>
      <c r="E47" s="16"/>
      <c r="F47" s="16"/>
      <c r="G47" s="16"/>
      <c r="H47" s="16"/>
      <c r="I47" s="16"/>
      <c r="J47" s="16"/>
    </row>
    <row r="48" ht="11.25" hidden="1" customHeight="1">
      <c r="A48" s="16"/>
      <c r="B48" s="16"/>
      <c r="C48" s="16"/>
      <c r="D48" s="16"/>
      <c r="E48" s="16"/>
      <c r="F48" s="16"/>
      <c r="G48" s="16"/>
      <c r="H48" s="16"/>
      <c r="I48" s="16"/>
      <c r="J48" s="16"/>
    </row>
    <row r="49" ht="11.25" hidden="1" customHeight="1">
      <c r="A49" s="16"/>
      <c r="B49" s="16"/>
      <c r="C49" s="16"/>
      <c r="D49" s="16"/>
      <c r="E49" s="16"/>
      <c r="F49" s="16"/>
      <c r="G49" s="16"/>
      <c r="H49" s="16"/>
      <c r="I49" s="16"/>
      <c r="J49" s="16"/>
    </row>
    <row r="50" ht="11.25" hidden="1" customHeight="1">
      <c r="A50" s="16"/>
      <c r="B50" s="16"/>
      <c r="C50" s="16"/>
      <c r="D50" s="16"/>
      <c r="E50" s="16"/>
      <c r="F50" s="16"/>
      <c r="G50" s="16"/>
      <c r="H50" s="16"/>
      <c r="I50" s="16"/>
      <c r="J50" s="16"/>
    </row>
    <row r="51" ht="11.25" hidden="1" customHeight="1">
      <c r="A51" s="16"/>
      <c r="B51" s="16"/>
      <c r="C51" s="16"/>
      <c r="D51" s="16"/>
      <c r="E51" s="16"/>
      <c r="F51" s="16"/>
      <c r="G51" s="16"/>
      <c r="H51" s="16"/>
      <c r="I51" s="16"/>
      <c r="J51" s="16"/>
    </row>
    <row r="52" ht="11.25" hidden="1" customHeight="1">
      <c r="A52" s="16"/>
      <c r="B52" s="16"/>
      <c r="C52" s="16"/>
      <c r="D52" s="16"/>
      <c r="E52" s="16"/>
      <c r="F52" s="16"/>
      <c r="G52" s="16"/>
      <c r="H52" s="16"/>
      <c r="I52" s="16"/>
      <c r="J52" s="16"/>
    </row>
    <row r="53" ht="11.25" hidden="1" customHeight="1">
      <c r="A53" s="16"/>
      <c r="B53" s="16"/>
      <c r="C53" s="16"/>
      <c r="D53" s="16"/>
      <c r="E53" s="16"/>
      <c r="F53" s="16"/>
      <c r="G53" s="16"/>
      <c r="H53" s="16"/>
      <c r="I53" s="16"/>
      <c r="J53" s="16"/>
    </row>
    <row r="54" ht="11.25" hidden="1" customHeight="1">
      <c r="A54" s="16"/>
      <c r="B54" s="16"/>
      <c r="C54" s="16"/>
      <c r="D54" s="16"/>
      <c r="E54" s="16"/>
      <c r="F54" s="16"/>
      <c r="G54" s="16"/>
      <c r="H54" s="16"/>
      <c r="I54" s="16"/>
      <c r="J54" s="16"/>
    </row>
    <row r="55" ht="11.25" hidden="1" customHeight="1">
      <c r="A55" s="16"/>
      <c r="B55" s="16"/>
      <c r="C55" s="16"/>
      <c r="D55" s="16"/>
      <c r="E55" s="16"/>
      <c r="F55" s="16"/>
      <c r="G55" s="16"/>
      <c r="H55" s="16"/>
      <c r="I55" s="16"/>
      <c r="J55" s="16"/>
    </row>
    <row r="56" ht="11.25" hidden="1" customHeight="1">
      <c r="A56" s="16"/>
      <c r="B56" s="16"/>
      <c r="C56" s="16"/>
      <c r="D56" s="16"/>
      <c r="E56" s="16"/>
      <c r="F56" s="16"/>
      <c r="G56" s="16"/>
      <c r="H56" s="16"/>
      <c r="I56" s="16"/>
      <c r="J56" s="16"/>
    </row>
    <row r="57" ht="11.25" hidden="1" customHeight="1">
      <c r="A57" s="16"/>
      <c r="B57" s="16"/>
      <c r="C57" s="16"/>
      <c r="D57" s="16"/>
      <c r="E57" s="16"/>
      <c r="F57" s="16"/>
      <c r="G57" s="16"/>
      <c r="H57" s="16"/>
      <c r="I57" s="16"/>
      <c r="J57" s="16"/>
    </row>
    <row r="58" ht="11.25" hidden="1" customHeight="1">
      <c r="A58" s="16"/>
      <c r="B58" s="16"/>
      <c r="C58" s="16"/>
      <c r="D58" s="16"/>
      <c r="E58" s="16"/>
      <c r="F58" s="16"/>
      <c r="G58" s="16"/>
      <c r="H58" s="16"/>
      <c r="I58" s="16"/>
      <c r="J58" s="16"/>
    </row>
    <row r="59" ht="11.25" hidden="1" customHeight="1">
      <c r="A59" s="16"/>
      <c r="B59" s="16"/>
      <c r="C59" s="16"/>
      <c r="D59" s="16"/>
      <c r="E59" s="16"/>
      <c r="F59" s="16"/>
      <c r="G59" s="16"/>
      <c r="H59" s="16"/>
      <c r="I59" s="16"/>
      <c r="J59" s="16"/>
    </row>
    <row r="60" ht="11.25" hidden="1" customHeight="1">
      <c r="A60" s="16"/>
      <c r="B60" s="16"/>
      <c r="C60" s="16"/>
      <c r="D60" s="16"/>
      <c r="E60" s="16"/>
      <c r="F60" s="16"/>
      <c r="G60" s="16"/>
      <c r="H60" s="16"/>
      <c r="I60" s="16"/>
      <c r="J60" s="16"/>
    </row>
    <row r="61" ht="11.25" hidden="1" customHeight="1">
      <c r="A61" s="16"/>
      <c r="B61" s="16"/>
      <c r="C61" s="16"/>
      <c r="D61" s="16"/>
      <c r="E61" s="16"/>
      <c r="F61" s="16"/>
      <c r="G61" s="16"/>
      <c r="H61" s="16"/>
      <c r="I61" s="16"/>
      <c r="J61" s="16"/>
    </row>
    <row r="62" ht="11.25" hidden="1" customHeight="1">
      <c r="A62" s="16"/>
      <c r="B62" s="16"/>
      <c r="C62" s="16"/>
      <c r="D62" s="16"/>
      <c r="E62" s="16"/>
      <c r="F62" s="16"/>
      <c r="G62" s="16"/>
      <c r="H62" s="16"/>
      <c r="I62" s="16"/>
      <c r="J62" s="16"/>
    </row>
    <row r="63" ht="11.25" hidden="1" customHeight="1">
      <c r="A63" s="16"/>
      <c r="B63" s="16"/>
      <c r="C63" s="16"/>
      <c r="D63" s="16"/>
      <c r="E63" s="16"/>
      <c r="F63" s="16"/>
      <c r="G63" s="16"/>
      <c r="H63" s="16"/>
      <c r="I63" s="16"/>
      <c r="J63" s="16"/>
    </row>
    <row r="64" ht="11.25" hidden="1" customHeight="1">
      <c r="A64" s="16"/>
      <c r="B64" s="16"/>
      <c r="C64" s="16"/>
      <c r="D64" s="16"/>
      <c r="E64" s="16"/>
      <c r="F64" s="16"/>
      <c r="G64" s="16"/>
      <c r="H64" s="16"/>
      <c r="I64" s="16"/>
      <c r="J64" s="16"/>
      <c r="K64" s="14"/>
      <c r="L64" s="14"/>
      <c r="M64" s="14"/>
      <c r="N64" s="14"/>
      <c r="O64" s="14"/>
      <c r="P64" s="14"/>
      <c r="Q64" s="14"/>
      <c r="R64" s="14"/>
      <c r="S64" s="14"/>
      <c r="T64" s="14"/>
      <c r="U64" s="14"/>
      <c r="V64" s="14"/>
      <c r="W64" s="14"/>
      <c r="X64" s="14"/>
      <c r="Y64" s="14"/>
      <c r="Z64" s="14"/>
    </row>
    <row r="65" ht="11.25" hidden="1" customHeight="1">
      <c r="A65" s="16"/>
      <c r="B65" s="16"/>
      <c r="C65" s="16"/>
      <c r="D65" s="16"/>
      <c r="E65" s="16"/>
      <c r="F65" s="16"/>
      <c r="G65" s="16"/>
      <c r="H65" s="16"/>
      <c r="I65" s="16"/>
      <c r="J65" s="16"/>
      <c r="K65" s="14"/>
      <c r="L65" s="14"/>
      <c r="M65" s="14"/>
      <c r="N65" s="14"/>
      <c r="O65" s="14"/>
      <c r="P65" s="14"/>
      <c r="Q65" s="14"/>
      <c r="R65" s="14"/>
      <c r="S65" s="14"/>
      <c r="T65" s="14"/>
      <c r="U65" s="14"/>
      <c r="V65" s="14"/>
      <c r="W65" s="14"/>
      <c r="X65" s="14"/>
      <c r="Y65" s="14"/>
      <c r="Z65" s="14"/>
    </row>
    <row r="66" ht="11.25" hidden="1" customHeight="1">
      <c r="A66" s="16"/>
      <c r="B66" s="16"/>
      <c r="C66" s="16"/>
      <c r="D66" s="16"/>
      <c r="E66" s="16"/>
      <c r="F66" s="16"/>
      <c r="G66" s="16"/>
      <c r="H66" s="16"/>
      <c r="I66" s="16"/>
      <c r="J66" s="16"/>
    </row>
    <row r="67" ht="11.25" hidden="1" customHeight="1">
      <c r="A67" s="16"/>
      <c r="B67" s="16"/>
      <c r="C67" s="16"/>
      <c r="D67" s="16"/>
      <c r="E67" s="16"/>
      <c r="F67" s="16"/>
      <c r="G67" s="16"/>
      <c r="H67" s="16"/>
      <c r="I67" s="16"/>
      <c r="J67" s="16"/>
    </row>
    <row r="68" ht="11.25" hidden="1" customHeight="1">
      <c r="A68" s="16"/>
      <c r="B68" s="16"/>
      <c r="C68" s="16"/>
      <c r="D68" s="16"/>
      <c r="E68" s="16"/>
      <c r="F68" s="16"/>
      <c r="G68" s="16"/>
      <c r="H68" s="16"/>
      <c r="I68" s="16"/>
      <c r="J68" s="16"/>
    </row>
    <row r="69" ht="11.25" hidden="1" customHeight="1">
      <c r="A69" s="16"/>
      <c r="B69" s="16"/>
      <c r="C69" s="16"/>
      <c r="D69" s="16"/>
      <c r="E69" s="16"/>
      <c r="F69" s="16"/>
      <c r="G69" s="16"/>
      <c r="H69" s="16"/>
      <c r="I69" s="16"/>
      <c r="J69" s="16"/>
    </row>
    <row r="70" ht="11.25" customHeight="1">
      <c r="A70" s="16"/>
      <c r="B70" s="16"/>
      <c r="C70" s="16"/>
      <c r="D70" s="16"/>
      <c r="E70" s="16"/>
      <c r="F70" s="16"/>
      <c r="G70" s="16"/>
      <c r="H70" s="16"/>
      <c r="I70" s="16"/>
      <c r="J70" s="16"/>
      <c r="K70" s="14"/>
      <c r="L70" s="14"/>
      <c r="M70" s="14"/>
      <c r="N70" s="14"/>
      <c r="O70" s="14"/>
      <c r="P70" s="14"/>
      <c r="Q70" s="14"/>
      <c r="R70" s="14"/>
      <c r="S70" s="14"/>
      <c r="T70" s="14"/>
      <c r="U70" s="14"/>
      <c r="V70" s="14"/>
      <c r="W70" s="14"/>
      <c r="X70" s="14"/>
      <c r="Y70" s="14"/>
      <c r="Z70" s="14"/>
    </row>
    <row r="71" ht="11.25" hidden="1" customHeight="1">
      <c r="A71" s="15"/>
      <c r="B71" s="15"/>
      <c r="C71" s="15"/>
      <c r="D71" s="15" t="s">
        <v>37</v>
      </c>
      <c r="E71" s="15"/>
      <c r="F71" s="15"/>
      <c r="G71" s="15"/>
      <c r="H71" s="15"/>
      <c r="I71" s="15"/>
      <c r="J71" s="15"/>
      <c r="K71" s="15"/>
    </row>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2">
    <mergeCell ref="C5:E5"/>
    <mergeCell ref="C6:E6"/>
  </mergeCells>
  <hyperlinks>
    <hyperlink display="Link" location="Contents!C1" ref="F13"/>
    <hyperlink display="Link" location="'Bidder Instructions'!A1" ref="F14"/>
    <hyperlink display="Link" location="null!A1" ref="F15"/>
    <hyperlink display="Link" location="'1.1a Lead Financial Input'!A1" ref="F16"/>
    <hyperlink display="Link" location="'1.1b Lead Financial Input'!A1" ref="F17"/>
    <hyperlink display="Link" location="null!Print_Area" ref="F18"/>
    <hyperlink display="Link" location="'2.1 Lead Ancillary Input '!A1" ref="F19"/>
    <hyperlink display="Link" location="'3.1 Lead Bidder Assessment'!A1" ref="F20"/>
    <hyperlink display="Link" location="'3.2 Immediate Parent Assmt'!C1" ref="F21"/>
    <hyperlink display="Link" location="'3.3 Ultimate Parent Assmt'!A1" ref="F22"/>
    <hyperlink display="Link" location="null!A1" ref="F23"/>
    <hyperlink display="Link" location="'Metric Definitions'!A1" ref="F24"/>
    <hyperlink display="Link" location="Setup!A1" ref="F25"/>
    <hyperlink display="Link" location="SysConfig!A1" ref="F26"/>
  </hyperlinks>
  <printOptions/>
  <pageMargins bottom="0.7480314960629921" footer="0.0" header="0.0" left="0.7086614173228347" right="0.7086614173228347" top="0.7480314960629921"/>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CC"/>
    <outlinePr summaryBelow="0"/>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outlineLevelRow="1"/>
  <cols>
    <col customWidth="1" min="1" max="2" width="3.14"/>
    <col customWidth="1" min="3" max="3" width="16.43"/>
    <col customWidth="1" min="4" max="4" width="42.71"/>
    <col customWidth="1" min="5" max="5" width="16.43"/>
    <col customWidth="1" min="6" max="6" width="23.43"/>
    <col customWidth="1" min="7" max="7" width="41.14"/>
    <col customWidth="1" min="8" max="8" width="16.43"/>
    <col customWidth="1" min="9" max="9" width="18.43"/>
    <col customWidth="1" min="10" max="10" width="21.0"/>
    <col customWidth="1" min="11" max="11" width="22.14"/>
    <col customWidth="1" min="12" max="12" width="9.14"/>
    <col customWidth="1" min="13" max="26" width="8.71"/>
  </cols>
  <sheetData>
    <row r="1" ht="14.25" customHeight="1">
      <c r="A1" s="1"/>
      <c r="B1" s="1"/>
      <c r="C1" s="2"/>
      <c r="D1" s="1"/>
      <c r="E1" s="1"/>
      <c r="F1" s="1"/>
      <c r="G1" s="1"/>
      <c r="H1" s="1"/>
      <c r="I1" s="1"/>
      <c r="J1" s="1"/>
      <c r="K1" s="1"/>
      <c r="L1" s="1"/>
      <c r="M1" s="14"/>
      <c r="N1" s="14"/>
      <c r="O1" s="14"/>
      <c r="P1" s="14"/>
      <c r="Q1" s="14"/>
      <c r="R1" s="14"/>
      <c r="S1" s="14"/>
      <c r="T1" s="14"/>
      <c r="U1" s="14"/>
      <c r="V1" s="14"/>
      <c r="W1" s="14"/>
      <c r="X1" s="14"/>
      <c r="Y1" s="14"/>
      <c r="Z1" s="14"/>
    </row>
    <row r="2" ht="14.25" customHeight="1">
      <c r="A2" s="1"/>
      <c r="B2" s="1"/>
      <c r="C2" s="3" t="str">
        <f>cstProjectName</f>
        <v>RM6353 Tyres, Glass and Telematics SILVER - Financial Viability Risk Assessment Template</v>
      </c>
      <c r="D2" s="1"/>
      <c r="E2" s="1"/>
      <c r="F2" s="1"/>
      <c r="G2" s="1"/>
      <c r="H2" s="1"/>
      <c r="I2" s="1"/>
      <c r="J2" s="1"/>
      <c r="K2" s="1"/>
      <c r="L2" s="1"/>
      <c r="M2" s="14"/>
      <c r="N2" s="14"/>
      <c r="O2" s="14"/>
      <c r="P2" s="14"/>
      <c r="Q2" s="14"/>
      <c r="R2" s="14"/>
      <c r="S2" s="14"/>
      <c r="T2" s="14"/>
      <c r="U2" s="14"/>
      <c r="V2" s="14"/>
      <c r="W2" s="14"/>
      <c r="X2" s="14"/>
      <c r="Y2" s="14"/>
      <c r="Z2" s="14"/>
    </row>
    <row r="3" ht="14.25" customHeight="1">
      <c r="A3" s="1"/>
      <c r="B3" s="1"/>
      <c r="C3" s="4" t="str">
        <f>MID(CELL("filename",A1),FIND("]",CELL("filename",A1))+1,256)&amp;" Sheet"</f>
        <v>#VALUE!</v>
      </c>
      <c r="D3" s="1"/>
      <c r="E3" s="1"/>
      <c r="F3" s="1"/>
      <c r="G3" s="1"/>
      <c r="H3" s="1"/>
      <c r="I3" s="1"/>
      <c r="J3" s="1"/>
      <c r="K3" s="1"/>
      <c r="L3" s="1"/>
      <c r="M3" s="14"/>
      <c r="N3" s="14"/>
      <c r="O3" s="14"/>
      <c r="P3" s="14"/>
      <c r="Q3" s="14"/>
      <c r="R3" s="14"/>
      <c r="S3" s="14"/>
      <c r="T3" s="14"/>
      <c r="U3" s="14"/>
      <c r="V3" s="14"/>
      <c r="W3" s="14"/>
      <c r="X3" s="14"/>
      <c r="Y3" s="14"/>
      <c r="Z3" s="14"/>
    </row>
    <row r="4" ht="14.25" customHeight="1">
      <c r="A4" s="1"/>
      <c r="B4" s="1"/>
      <c r="C4" s="2" t="str">
        <f>IF(ISBLANK(cstProtectiveMarking),"",cstProtectiveMarking)</f>
        <v>OFFICIAL</v>
      </c>
      <c r="D4" s="1"/>
      <c r="E4" s="1"/>
      <c r="F4" s="1"/>
      <c r="G4" s="1"/>
      <c r="H4" s="1"/>
      <c r="I4" s="1"/>
      <c r="J4" s="1"/>
      <c r="K4" s="1"/>
      <c r="L4" s="1"/>
      <c r="M4" s="14"/>
      <c r="N4" s="14"/>
      <c r="O4" s="14"/>
      <c r="P4" s="14"/>
      <c r="Q4" s="14"/>
      <c r="R4" s="14"/>
      <c r="S4" s="14"/>
      <c r="T4" s="14"/>
      <c r="U4" s="14"/>
      <c r="V4" s="14"/>
      <c r="W4" s="14"/>
      <c r="X4" s="14"/>
      <c r="Y4" s="14"/>
      <c r="Z4" s="14"/>
    </row>
    <row r="5" ht="14.25" customHeight="1">
      <c r="A5" s="1"/>
      <c r="B5" s="1"/>
      <c r="C5" s="8" t="str">
        <f>HYPERLINK("#'Contents'!A1",sysChkWord)</f>
        <v>All Checks OK</v>
      </c>
      <c r="D5" s="1"/>
      <c r="E5" s="1"/>
      <c r="F5" s="1"/>
      <c r="G5" s="1"/>
      <c r="H5" s="1"/>
      <c r="I5" s="1"/>
      <c r="J5" s="1"/>
      <c r="K5" s="1"/>
      <c r="L5" s="1"/>
      <c r="M5" s="14"/>
      <c r="N5" s="14"/>
      <c r="O5" s="14"/>
      <c r="P5" s="14"/>
      <c r="Q5" s="14"/>
      <c r="R5" s="14"/>
      <c r="S5" s="14"/>
      <c r="T5" s="14"/>
      <c r="U5" s="14"/>
      <c r="V5" s="14"/>
      <c r="W5" s="14"/>
      <c r="X5" s="14"/>
      <c r="Y5" s="14"/>
      <c r="Z5" s="14"/>
    </row>
    <row r="6" ht="14.25" customHeight="1">
      <c r="A6" s="1"/>
      <c r="B6" s="8"/>
      <c r="C6" s="9" t="str">
        <f>HYPERLINK("#'Contents'!A1","Click for Contents")</f>
        <v>Click for Contents</v>
      </c>
      <c r="D6" s="7"/>
      <c r="E6" s="10"/>
      <c r="F6" s="10"/>
      <c r="G6" s="1"/>
      <c r="H6" s="1"/>
      <c r="I6" s="1"/>
      <c r="J6" s="1"/>
      <c r="K6" s="1"/>
      <c r="L6" s="1"/>
      <c r="M6" s="14"/>
      <c r="N6" s="14"/>
      <c r="O6" s="14"/>
      <c r="P6" s="14"/>
      <c r="Q6" s="14"/>
      <c r="R6" s="14"/>
      <c r="S6" s="14"/>
      <c r="T6" s="14"/>
      <c r="U6" s="14"/>
      <c r="V6" s="14"/>
      <c r="W6" s="14"/>
      <c r="X6" s="14"/>
      <c r="Y6" s="14"/>
      <c r="Z6" s="14"/>
    </row>
    <row r="7" ht="14.25" customHeight="1">
      <c r="A7" s="1"/>
      <c r="B7" s="1"/>
      <c r="C7" s="1"/>
      <c r="D7" s="1"/>
      <c r="E7" s="1"/>
      <c r="F7" s="1"/>
      <c r="G7" s="1"/>
      <c r="H7" s="1"/>
      <c r="I7" s="1"/>
      <c r="J7" s="1"/>
      <c r="K7" s="1"/>
      <c r="L7" s="1"/>
      <c r="M7" s="14"/>
      <c r="N7" s="14"/>
      <c r="O7" s="14"/>
      <c r="P7" s="14"/>
      <c r="Q7" s="14"/>
      <c r="R7" s="14"/>
      <c r="S7" s="14"/>
      <c r="T7" s="14"/>
      <c r="U7" s="14"/>
      <c r="V7" s="14"/>
      <c r="W7" s="14"/>
      <c r="X7" s="14"/>
      <c r="Y7" s="14"/>
      <c r="Z7" s="14"/>
    </row>
    <row r="8" ht="14.25" customHeight="1">
      <c r="A8" s="26">
        <f t="shared" ref="A8:B8" si="1">SUM(A9:A71)</f>
        <v>0</v>
      </c>
      <c r="B8" s="26">
        <f t="shared" si="1"/>
        <v>0</v>
      </c>
      <c r="C8" s="13"/>
      <c r="D8" s="13"/>
      <c r="E8" s="13"/>
      <c r="F8" s="13"/>
      <c r="G8" s="13"/>
      <c r="H8" s="13"/>
      <c r="I8" s="1"/>
      <c r="J8" s="1"/>
      <c r="K8" s="1"/>
      <c r="L8" s="1"/>
      <c r="M8" s="14"/>
      <c r="N8" s="14"/>
      <c r="O8" s="14"/>
      <c r="P8" s="14"/>
      <c r="Q8" s="14"/>
      <c r="R8" s="14"/>
      <c r="S8" s="14"/>
      <c r="T8" s="14"/>
      <c r="U8" s="14"/>
      <c r="V8" s="14"/>
      <c r="W8" s="14"/>
      <c r="X8" s="14"/>
      <c r="Y8" s="14"/>
      <c r="Z8" s="14"/>
    </row>
    <row r="9" ht="14.25" customHeight="1">
      <c r="A9" s="14"/>
      <c r="B9" s="14"/>
      <c r="C9" s="27"/>
      <c r="D9" s="27"/>
      <c r="E9" s="27"/>
      <c r="F9" s="27"/>
      <c r="G9" s="27"/>
      <c r="H9" s="27"/>
      <c r="I9" s="27"/>
      <c r="J9" s="27"/>
      <c r="K9" s="27"/>
      <c r="L9" s="14"/>
    </row>
    <row r="10" ht="14.25" customHeight="1">
      <c r="A10" s="14"/>
      <c r="B10" s="14"/>
      <c r="C10" s="15"/>
      <c r="D10" s="15" t="s">
        <v>38</v>
      </c>
      <c r="E10" s="15"/>
      <c r="F10" s="15"/>
      <c r="G10" s="15"/>
      <c r="H10" s="15"/>
      <c r="I10" s="15"/>
      <c r="J10" s="15"/>
      <c r="K10" s="15"/>
    </row>
    <row r="11" ht="14.25" customHeight="1">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ht="55.5" customHeight="1">
      <c r="A12" s="14"/>
      <c r="B12" s="14"/>
      <c r="C12" s="14"/>
      <c r="D12" s="28" t="s">
        <v>39</v>
      </c>
      <c r="E12" s="6"/>
      <c r="F12" s="6"/>
      <c r="G12" s="6"/>
      <c r="H12" s="6"/>
      <c r="I12" s="6"/>
      <c r="J12" s="6"/>
      <c r="K12" s="7"/>
      <c r="L12" s="14"/>
      <c r="M12" s="14"/>
      <c r="N12" s="14"/>
      <c r="O12" s="14"/>
      <c r="P12" s="14"/>
      <c r="Q12" s="14"/>
      <c r="R12" s="14"/>
      <c r="S12" s="14"/>
      <c r="T12" s="14"/>
      <c r="U12" s="14"/>
      <c r="V12" s="14"/>
      <c r="W12" s="14"/>
      <c r="X12" s="14"/>
      <c r="Y12" s="14"/>
      <c r="Z12" s="14"/>
    </row>
    <row r="13" ht="55.5" customHeight="1">
      <c r="A13" s="14"/>
      <c r="B13" s="14"/>
      <c r="C13" s="29"/>
      <c r="D13" s="30" t="s">
        <v>40</v>
      </c>
      <c r="E13" s="6"/>
      <c r="F13" s="6"/>
      <c r="G13" s="6"/>
      <c r="H13" s="6"/>
      <c r="I13" s="6"/>
      <c r="J13" s="6"/>
      <c r="K13" s="7"/>
    </row>
    <row r="14" ht="51.0" customHeight="1">
      <c r="A14" s="14"/>
      <c r="B14" s="14"/>
      <c r="C14" s="29"/>
      <c r="D14" s="30" t="s">
        <v>41</v>
      </c>
      <c r="E14" s="6"/>
      <c r="F14" s="6"/>
      <c r="G14" s="6"/>
      <c r="H14" s="6"/>
      <c r="I14" s="6"/>
      <c r="J14" s="6"/>
      <c r="K14" s="7"/>
    </row>
    <row r="15" ht="48.0" customHeight="1">
      <c r="A15" s="14"/>
      <c r="B15" s="14"/>
      <c r="C15" s="29"/>
      <c r="D15" s="28" t="s">
        <v>42</v>
      </c>
      <c r="E15" s="6"/>
      <c r="F15" s="6"/>
      <c r="G15" s="6"/>
      <c r="H15" s="6"/>
      <c r="I15" s="6"/>
      <c r="J15" s="6"/>
      <c r="K15" s="7"/>
    </row>
    <row r="16" ht="48.0" customHeight="1">
      <c r="A16" s="14"/>
      <c r="B16" s="14"/>
      <c r="C16" s="29"/>
      <c r="D16" s="28" t="s">
        <v>43</v>
      </c>
      <c r="E16" s="6"/>
      <c r="F16" s="6"/>
      <c r="G16" s="6"/>
      <c r="H16" s="6"/>
      <c r="I16" s="6"/>
      <c r="J16" s="6"/>
      <c r="K16" s="7"/>
      <c r="L16" s="14"/>
      <c r="M16" s="14"/>
      <c r="N16" s="14"/>
      <c r="O16" s="14"/>
      <c r="P16" s="14"/>
      <c r="Q16" s="14"/>
      <c r="R16" s="14"/>
      <c r="S16" s="14"/>
      <c r="T16" s="14"/>
      <c r="U16" s="14"/>
      <c r="V16" s="14"/>
      <c r="W16" s="14"/>
      <c r="X16" s="14"/>
      <c r="Y16" s="14"/>
      <c r="Z16" s="14"/>
    </row>
    <row r="17" ht="216.0" customHeight="1">
      <c r="A17" s="14"/>
      <c r="B17" s="14"/>
      <c r="C17" s="29"/>
      <c r="D17" s="31"/>
      <c r="E17" s="31"/>
      <c r="F17" s="31"/>
      <c r="G17" s="31"/>
      <c r="H17" s="31"/>
      <c r="I17" s="31"/>
      <c r="J17" s="31"/>
      <c r="K17" s="31"/>
      <c r="L17" s="14"/>
      <c r="M17" s="14"/>
      <c r="N17" s="14"/>
      <c r="O17" s="14"/>
      <c r="P17" s="14"/>
      <c r="Q17" s="14"/>
      <c r="R17" s="14"/>
      <c r="S17" s="14"/>
      <c r="T17" s="14"/>
      <c r="U17" s="14"/>
      <c r="V17" s="14"/>
      <c r="W17" s="14"/>
      <c r="X17" s="14"/>
      <c r="Y17" s="14"/>
      <c r="Z17" s="14"/>
    </row>
    <row r="18" ht="14.25" customHeight="1">
      <c r="A18" s="14"/>
      <c r="B18" s="14"/>
      <c r="C18" s="15"/>
      <c r="D18" s="15" t="s">
        <v>7</v>
      </c>
      <c r="E18" s="15"/>
      <c r="F18" s="15"/>
      <c r="G18" s="15"/>
      <c r="H18" s="15"/>
      <c r="I18" s="15"/>
      <c r="J18" s="15"/>
      <c r="K18" s="15"/>
    </row>
    <row r="19" ht="14.25" customHeight="1">
      <c r="A19" s="14"/>
      <c r="B19" s="14"/>
      <c r="C19" s="14"/>
      <c r="D19" s="14"/>
      <c r="E19" s="14"/>
      <c r="F19" s="14"/>
      <c r="G19" s="14"/>
      <c r="H19" s="14"/>
      <c r="I19" s="14"/>
      <c r="J19" s="14"/>
      <c r="K19" s="14"/>
    </row>
    <row r="20" ht="14.25" customHeight="1">
      <c r="A20" s="14"/>
      <c r="B20" s="14"/>
      <c r="C20" s="32"/>
      <c r="D20" s="32" t="s">
        <v>38</v>
      </c>
      <c r="E20" s="32"/>
      <c r="F20" s="32"/>
      <c r="G20" s="32"/>
      <c r="H20" s="32"/>
      <c r="I20" s="32"/>
      <c r="J20" s="32"/>
      <c r="K20" s="32"/>
    </row>
    <row r="21" ht="90.0" customHeight="1" outlineLevel="1">
      <c r="A21" s="14"/>
      <c r="B21" s="14"/>
      <c r="C21" s="33" t="s">
        <v>44</v>
      </c>
      <c r="D21" s="30" t="s">
        <v>45</v>
      </c>
      <c r="E21" s="6"/>
      <c r="F21" s="6"/>
      <c r="G21" s="6"/>
      <c r="H21" s="6"/>
      <c r="I21" s="6"/>
      <c r="J21" s="6"/>
      <c r="K21" s="7"/>
    </row>
    <row r="22" ht="82.5" customHeight="1" outlineLevel="1">
      <c r="A22" s="14"/>
      <c r="B22" s="14"/>
      <c r="C22" s="34" t="s">
        <v>46</v>
      </c>
      <c r="D22" s="30" t="s">
        <v>47</v>
      </c>
      <c r="E22" s="6"/>
      <c r="F22" s="6"/>
      <c r="G22" s="6"/>
      <c r="H22" s="6"/>
      <c r="I22" s="6"/>
      <c r="J22" s="6"/>
      <c r="K22" s="7"/>
    </row>
    <row r="23" ht="30.75" customHeight="1" outlineLevel="1">
      <c r="A23" s="14"/>
      <c r="B23" s="14"/>
      <c r="C23" s="34" t="s">
        <v>48</v>
      </c>
      <c r="D23" s="28" t="s">
        <v>49</v>
      </c>
      <c r="E23" s="6"/>
      <c r="F23" s="6"/>
      <c r="G23" s="6"/>
      <c r="H23" s="6"/>
      <c r="I23" s="7"/>
      <c r="J23" s="35" t="s">
        <v>50</v>
      </c>
      <c r="K23" s="36" t="s">
        <v>51</v>
      </c>
      <c r="L23" s="14"/>
      <c r="M23" s="14"/>
      <c r="N23" s="14"/>
      <c r="O23" s="14"/>
      <c r="P23" s="14"/>
      <c r="Q23" s="14"/>
      <c r="R23" s="14"/>
      <c r="S23" s="14"/>
      <c r="T23" s="14"/>
      <c r="U23" s="14"/>
      <c r="V23" s="14"/>
      <c r="W23" s="14"/>
      <c r="X23" s="14"/>
      <c r="Y23" s="14"/>
      <c r="Z23" s="14"/>
    </row>
    <row r="24" ht="39.0" customHeight="1" outlineLevel="1">
      <c r="A24" s="14"/>
      <c r="B24" s="14"/>
      <c r="C24" s="29"/>
      <c r="D24" s="28" t="s">
        <v>52</v>
      </c>
      <c r="E24" s="6"/>
      <c r="F24" s="6"/>
      <c r="G24" s="6"/>
      <c r="H24" s="6"/>
      <c r="I24" s="7"/>
      <c r="J24" s="35" t="s">
        <v>53</v>
      </c>
      <c r="K24" s="37">
        <v>422.0</v>
      </c>
    </row>
    <row r="25" ht="14.25" customHeight="1">
      <c r="A25" s="14"/>
      <c r="B25" s="14"/>
      <c r="C25" s="29"/>
      <c r="D25" s="38"/>
      <c r="E25" s="27"/>
      <c r="F25" s="27"/>
      <c r="G25" s="27"/>
      <c r="H25" s="27"/>
      <c r="I25" s="27"/>
      <c r="J25" s="27"/>
      <c r="K25" s="27"/>
    </row>
    <row r="26" ht="14.25" customHeight="1">
      <c r="A26" s="14"/>
      <c r="B26" s="14"/>
      <c r="C26" s="32"/>
      <c r="D26" s="32" t="s">
        <v>54</v>
      </c>
      <c r="E26" s="32"/>
      <c r="F26" s="32"/>
      <c r="G26" s="32"/>
      <c r="H26" s="32"/>
      <c r="I26" s="32"/>
      <c r="J26" s="32"/>
      <c r="K26" s="32"/>
    </row>
    <row r="27" ht="14.25" customHeight="1">
      <c r="A27" s="14"/>
      <c r="B27" s="14"/>
      <c r="C27" s="14"/>
      <c r="D27" s="14"/>
      <c r="E27" s="14"/>
      <c r="F27" s="14"/>
      <c r="G27" s="14"/>
      <c r="H27" s="14"/>
      <c r="I27" s="14"/>
      <c r="J27" s="14"/>
      <c r="K27" s="14"/>
    </row>
    <row r="28" ht="41.25" customHeight="1" outlineLevel="1">
      <c r="A28" s="14"/>
      <c r="B28" s="14"/>
      <c r="C28" s="39"/>
      <c r="D28" s="40" t="s">
        <v>55</v>
      </c>
      <c r="E28" s="6"/>
      <c r="F28" s="6"/>
      <c r="G28" s="6"/>
      <c r="H28" s="6"/>
      <c r="I28" s="6"/>
      <c r="J28" s="6"/>
      <c r="K28" s="7"/>
    </row>
    <row r="29" ht="76.5" customHeight="1" outlineLevel="1">
      <c r="A29" s="14"/>
      <c r="B29" s="14"/>
      <c r="C29" s="29" t="s">
        <v>56</v>
      </c>
      <c r="D29" s="41" t="s">
        <v>57</v>
      </c>
      <c r="E29" s="28" t="s">
        <v>58</v>
      </c>
      <c r="F29" s="6"/>
      <c r="G29" s="6"/>
      <c r="H29" s="6"/>
      <c r="I29" s="6"/>
      <c r="J29" s="6"/>
      <c r="K29" s="7"/>
    </row>
    <row r="30" ht="76.5" customHeight="1" outlineLevel="1">
      <c r="A30" s="14"/>
      <c r="B30" s="14"/>
      <c r="C30" s="29" t="s">
        <v>59</v>
      </c>
      <c r="D30" s="42" t="s">
        <v>60</v>
      </c>
      <c r="E30" s="28" t="s">
        <v>61</v>
      </c>
      <c r="F30" s="6"/>
      <c r="G30" s="6"/>
      <c r="H30" s="6"/>
      <c r="I30" s="6"/>
      <c r="J30" s="6"/>
      <c r="K30" s="7"/>
    </row>
    <row r="31" ht="76.5" customHeight="1" outlineLevel="1">
      <c r="A31" s="14"/>
      <c r="B31" s="14"/>
      <c r="C31" s="29" t="s">
        <v>62</v>
      </c>
      <c r="D31" s="43" t="s">
        <v>63</v>
      </c>
      <c r="E31" s="28" t="s">
        <v>64</v>
      </c>
      <c r="F31" s="6"/>
      <c r="G31" s="6"/>
      <c r="H31" s="6"/>
      <c r="I31" s="6"/>
      <c r="J31" s="6"/>
      <c r="K31" s="7"/>
    </row>
    <row r="32" ht="14.25" customHeight="1">
      <c r="A32" s="14"/>
      <c r="B32" s="14"/>
      <c r="C32" s="29"/>
      <c r="D32" s="27"/>
      <c r="E32" s="27"/>
      <c r="F32" s="27"/>
      <c r="G32" s="27"/>
      <c r="H32" s="27"/>
      <c r="I32" s="27"/>
      <c r="J32" s="27"/>
      <c r="K32" s="27"/>
    </row>
    <row r="33" ht="14.25" customHeight="1">
      <c r="A33" s="14"/>
      <c r="B33" s="14"/>
      <c r="C33" s="32"/>
      <c r="D33" s="32" t="s">
        <v>65</v>
      </c>
      <c r="E33" s="32"/>
      <c r="F33" s="32"/>
      <c r="G33" s="32"/>
      <c r="H33" s="32"/>
      <c r="I33" s="32"/>
      <c r="J33" s="32"/>
      <c r="K33" s="32"/>
    </row>
    <row r="34" ht="14.25" customHeight="1">
      <c r="A34" s="14"/>
      <c r="B34" s="14"/>
      <c r="C34" s="44"/>
      <c r="F34" s="27"/>
      <c r="G34" s="27"/>
      <c r="H34" s="27"/>
      <c r="I34" s="27"/>
      <c r="J34" s="27"/>
      <c r="K34" s="27"/>
    </row>
    <row r="35" ht="14.25" customHeight="1" outlineLevel="1">
      <c r="A35" s="14"/>
      <c r="B35" s="14"/>
      <c r="C35" s="29"/>
      <c r="D35" s="45" t="s">
        <v>66</v>
      </c>
      <c r="E35" s="27"/>
      <c r="F35" s="27"/>
      <c r="G35" s="27"/>
      <c r="H35" s="27"/>
      <c r="I35" s="27"/>
      <c r="J35" s="27"/>
      <c r="K35" s="27"/>
    </row>
    <row r="36" ht="14.25" customHeight="1" outlineLevel="1">
      <c r="A36" s="14"/>
      <c r="B36" s="14"/>
      <c r="C36" s="29"/>
      <c r="D36" s="46" t="s">
        <v>67</v>
      </c>
      <c r="E36" s="14"/>
      <c r="F36" s="27"/>
      <c r="G36" s="27"/>
      <c r="H36" s="27"/>
      <c r="I36" s="27"/>
      <c r="J36" s="27"/>
      <c r="K36" s="27"/>
    </row>
    <row r="37" ht="14.25" customHeight="1" outlineLevel="1">
      <c r="A37" s="14"/>
      <c r="B37" s="14"/>
      <c r="C37" s="29"/>
      <c r="D37" s="27"/>
      <c r="E37" s="27"/>
      <c r="F37" s="27"/>
      <c r="G37" s="27"/>
      <c r="H37" s="27"/>
      <c r="I37" s="27"/>
      <c r="J37" s="27"/>
      <c r="K37" s="27"/>
    </row>
    <row r="38" ht="14.25" customHeight="1" outlineLevel="1">
      <c r="A38" s="14"/>
      <c r="B38" s="14"/>
      <c r="C38" s="29"/>
      <c r="D38" s="47" t="s">
        <v>68</v>
      </c>
      <c r="E38" s="27"/>
      <c r="G38" s="27"/>
      <c r="H38" s="27"/>
      <c r="I38" s="27"/>
      <c r="J38" s="27"/>
      <c r="K38" s="27"/>
    </row>
    <row r="39" ht="14.25" customHeight="1" outlineLevel="1">
      <c r="A39" s="14"/>
      <c r="B39" s="14"/>
      <c r="C39" s="29"/>
      <c r="D39" s="36" t="s">
        <v>69</v>
      </c>
      <c r="E39" s="48">
        <f>MATCH($D$39,SysConfig!$F$32:$F$33,0)</f>
        <v>2</v>
      </c>
      <c r="G39" s="27"/>
      <c r="H39" s="27"/>
      <c r="I39" s="27"/>
      <c r="J39" s="27"/>
      <c r="K39" s="27"/>
    </row>
    <row r="40" ht="14.25" customHeight="1">
      <c r="A40" s="14"/>
      <c r="B40" s="14"/>
      <c r="C40" s="29"/>
      <c r="D40" s="27"/>
      <c r="E40" s="27"/>
      <c r="F40" s="27"/>
      <c r="G40" s="27"/>
      <c r="H40" s="27"/>
      <c r="I40" s="27"/>
      <c r="J40" s="27"/>
      <c r="K40" s="27"/>
    </row>
    <row r="41" ht="14.25" customHeight="1">
      <c r="A41" s="14"/>
      <c r="B41" s="14"/>
      <c r="C41" s="32"/>
      <c r="D41" s="32" t="s">
        <v>70</v>
      </c>
      <c r="E41" s="32"/>
      <c r="F41" s="32"/>
      <c r="G41" s="32"/>
      <c r="H41" s="32"/>
      <c r="I41" s="32"/>
      <c r="J41" s="32"/>
      <c r="K41" s="32"/>
    </row>
    <row r="42" ht="14.25" customHeight="1">
      <c r="A42" s="14"/>
      <c r="B42" s="14"/>
      <c r="C42" s="44"/>
      <c r="D42" s="27"/>
      <c r="E42" s="27"/>
      <c r="F42" s="27"/>
      <c r="G42" s="27"/>
      <c r="H42" s="27"/>
      <c r="I42" s="27"/>
      <c r="J42" s="27"/>
      <c r="K42" s="27"/>
    </row>
    <row r="43" ht="22.5" customHeight="1" outlineLevel="1">
      <c r="A43" s="14"/>
      <c r="B43" s="14"/>
      <c r="C43" s="29"/>
      <c r="D43" s="49" t="s">
        <v>71</v>
      </c>
      <c r="E43" s="7"/>
      <c r="F43" s="27"/>
      <c r="G43" s="27"/>
      <c r="H43" s="27"/>
      <c r="I43" s="27"/>
      <c r="J43" s="27"/>
      <c r="K43" s="27"/>
    </row>
    <row r="44" ht="93.0" customHeight="1" outlineLevel="1">
      <c r="A44" s="14"/>
      <c r="B44" s="14"/>
      <c r="C44" s="29"/>
      <c r="D44" s="30" t="s">
        <v>72</v>
      </c>
      <c r="E44" s="6"/>
      <c r="F44" s="6"/>
      <c r="G44" s="6"/>
      <c r="H44" s="6"/>
      <c r="I44" s="6"/>
      <c r="J44" s="6"/>
      <c r="K44" s="7"/>
    </row>
    <row r="45" ht="27.0" customHeight="1" outlineLevel="1">
      <c r="A45" s="14"/>
      <c r="B45" s="14"/>
      <c r="C45" s="29"/>
      <c r="D45" s="50" t="s">
        <v>73</v>
      </c>
      <c r="E45" s="28" t="s">
        <v>74</v>
      </c>
      <c r="F45" s="6"/>
      <c r="G45" s="6"/>
      <c r="H45" s="6"/>
      <c r="I45" s="6"/>
      <c r="J45" s="6"/>
      <c r="K45" s="7"/>
    </row>
    <row r="46" ht="50.25" customHeight="1" outlineLevel="1">
      <c r="A46" s="14"/>
      <c r="B46" s="14"/>
      <c r="C46" s="29"/>
      <c r="D46" s="51"/>
      <c r="E46" s="28" t="s">
        <v>75</v>
      </c>
      <c r="F46" s="6"/>
      <c r="G46" s="6"/>
      <c r="H46" s="6"/>
      <c r="I46" s="6"/>
      <c r="J46" s="6"/>
      <c r="K46" s="7"/>
    </row>
    <row r="47" ht="14.25" customHeight="1" outlineLevel="1">
      <c r="A47" s="14"/>
      <c r="B47" s="14"/>
      <c r="C47" s="29"/>
      <c r="D47" s="27"/>
      <c r="E47" s="27"/>
      <c r="F47" s="27"/>
      <c r="G47" s="27"/>
      <c r="H47" s="27"/>
      <c r="I47" s="27"/>
      <c r="J47" s="27"/>
      <c r="K47" s="27"/>
    </row>
    <row r="48" ht="34.5" customHeight="1" outlineLevel="1">
      <c r="A48" s="14"/>
      <c r="B48" s="14"/>
      <c r="C48" s="29"/>
      <c r="D48" s="50" t="s">
        <v>76</v>
      </c>
      <c r="E48" s="28" t="s">
        <v>77</v>
      </c>
      <c r="F48" s="6"/>
      <c r="G48" s="6"/>
      <c r="H48" s="6"/>
      <c r="I48" s="6"/>
      <c r="J48" s="6"/>
      <c r="K48" s="7"/>
    </row>
    <row r="49" ht="97.5" customHeight="1" outlineLevel="1">
      <c r="A49" s="14"/>
      <c r="B49" s="14"/>
      <c r="C49" s="29"/>
      <c r="D49" s="51"/>
      <c r="E49" s="28" t="s">
        <v>78</v>
      </c>
      <c r="F49" s="6"/>
      <c r="G49" s="6"/>
      <c r="H49" s="6"/>
      <c r="I49" s="6"/>
      <c r="J49" s="6"/>
      <c r="K49" s="7"/>
    </row>
    <row r="50" ht="6.75" customHeight="1" outlineLevel="1">
      <c r="A50" s="14"/>
      <c r="B50" s="14"/>
      <c r="C50" s="29"/>
      <c r="D50" s="52"/>
      <c r="E50" s="27"/>
      <c r="F50" s="27"/>
      <c r="G50" s="27"/>
      <c r="H50" s="27"/>
      <c r="I50" s="27"/>
      <c r="J50" s="27"/>
      <c r="K50" s="27"/>
    </row>
    <row r="51" ht="48.0" customHeight="1" outlineLevel="1">
      <c r="A51" s="14"/>
      <c r="B51" s="14"/>
      <c r="C51" s="29"/>
      <c r="D51" s="50" t="s">
        <v>79</v>
      </c>
      <c r="E51" s="28" t="s">
        <v>80</v>
      </c>
      <c r="F51" s="6"/>
      <c r="G51" s="6"/>
      <c r="H51" s="6"/>
      <c r="I51" s="6"/>
      <c r="J51" s="6"/>
      <c r="K51" s="7"/>
    </row>
    <row r="52" ht="27.0" customHeight="1" outlineLevel="1">
      <c r="A52" s="14"/>
      <c r="B52" s="14"/>
      <c r="C52" s="29"/>
      <c r="D52" s="51"/>
      <c r="E52" s="28" t="s">
        <v>81</v>
      </c>
      <c r="F52" s="6"/>
      <c r="G52" s="6"/>
      <c r="H52" s="6"/>
      <c r="I52" s="6"/>
      <c r="J52" s="6"/>
      <c r="K52" s="7"/>
    </row>
    <row r="53" ht="34.5" customHeight="1" outlineLevel="1">
      <c r="A53" s="14"/>
      <c r="B53" s="14"/>
      <c r="C53" s="29"/>
      <c r="D53" s="30" t="s">
        <v>82</v>
      </c>
      <c r="E53" s="6"/>
      <c r="F53" s="6"/>
      <c r="G53" s="6"/>
      <c r="H53" s="6"/>
      <c r="I53" s="6"/>
      <c r="J53" s="6"/>
      <c r="K53" s="7"/>
    </row>
    <row r="54" ht="14.25" customHeight="1" outlineLevel="1">
      <c r="A54" s="14"/>
      <c r="B54" s="14"/>
      <c r="C54" s="29"/>
      <c r="D54" s="53"/>
      <c r="E54" s="27"/>
      <c r="F54" s="27"/>
      <c r="G54" s="27"/>
      <c r="H54" s="54"/>
      <c r="I54" s="27"/>
      <c r="J54" s="27"/>
      <c r="K54" s="27"/>
    </row>
    <row r="55" ht="23.25" customHeight="1" outlineLevel="1">
      <c r="A55" s="14"/>
      <c r="B55" s="14"/>
      <c r="C55" s="29"/>
      <c r="D55" s="55" t="s">
        <v>83</v>
      </c>
      <c r="E55" s="7"/>
      <c r="F55" s="27"/>
      <c r="G55" s="27"/>
      <c r="H55" s="27"/>
      <c r="I55" s="27"/>
      <c r="J55" s="27"/>
      <c r="K55" s="27"/>
    </row>
    <row r="56" ht="31.5" customHeight="1" outlineLevel="1">
      <c r="A56" s="14"/>
      <c r="B56" s="14"/>
      <c r="C56" s="29"/>
      <c r="D56" s="30" t="s">
        <v>84</v>
      </c>
      <c r="E56" s="6"/>
      <c r="F56" s="6"/>
      <c r="G56" s="6"/>
      <c r="H56" s="6"/>
      <c r="I56" s="6"/>
      <c r="J56" s="6"/>
      <c r="K56" s="7"/>
    </row>
    <row r="57" ht="31.5" customHeight="1" outlineLevel="1">
      <c r="A57" s="14"/>
      <c r="B57" s="14"/>
      <c r="C57" s="29"/>
      <c r="D57" s="30" t="s">
        <v>85</v>
      </c>
      <c r="E57" s="6"/>
      <c r="F57" s="6"/>
      <c r="G57" s="6"/>
      <c r="H57" s="6"/>
      <c r="I57" s="6"/>
      <c r="J57" s="6"/>
      <c r="K57" s="7"/>
    </row>
    <row r="58" ht="31.5" customHeight="1" outlineLevel="1">
      <c r="A58" s="14"/>
      <c r="B58" s="14"/>
      <c r="C58" s="29"/>
      <c r="D58" s="38" t="s">
        <v>86</v>
      </c>
      <c r="E58" s="52"/>
      <c r="F58" s="52"/>
      <c r="G58" s="52"/>
      <c r="H58" s="52"/>
      <c r="I58" s="52"/>
      <c r="J58" s="52"/>
      <c r="K58" s="52"/>
      <c r="L58" s="14"/>
      <c r="M58" s="14"/>
      <c r="N58" s="14"/>
      <c r="O58" s="14"/>
      <c r="P58" s="14"/>
      <c r="Q58" s="14"/>
      <c r="R58" s="14"/>
      <c r="S58" s="14"/>
      <c r="T58" s="14"/>
      <c r="U58" s="14"/>
      <c r="V58" s="14"/>
      <c r="W58" s="14"/>
      <c r="X58" s="14"/>
      <c r="Y58" s="14"/>
      <c r="Z58" s="14"/>
    </row>
    <row r="59" ht="31.5" customHeight="1" outlineLevel="1">
      <c r="A59" s="14"/>
      <c r="B59" s="14"/>
      <c r="C59" s="29"/>
      <c r="D59" s="30" t="s">
        <v>87</v>
      </c>
      <c r="E59" s="6"/>
      <c r="F59" s="6"/>
      <c r="G59" s="6"/>
      <c r="H59" s="6"/>
      <c r="I59" s="6"/>
      <c r="J59" s="6"/>
      <c r="K59" s="7"/>
    </row>
    <row r="60" ht="14.25" customHeight="1" outlineLevel="1">
      <c r="A60" s="14"/>
      <c r="B60" s="14"/>
      <c r="C60" s="29"/>
      <c r="D60" s="53"/>
      <c r="E60" s="27"/>
      <c r="F60" s="27"/>
      <c r="G60" s="27"/>
      <c r="H60" s="27"/>
      <c r="I60" s="27"/>
      <c r="J60" s="27"/>
      <c r="K60" s="27"/>
    </row>
    <row r="61" ht="23.25" customHeight="1" outlineLevel="1">
      <c r="A61" s="14"/>
      <c r="B61" s="14"/>
      <c r="C61" s="29"/>
      <c r="D61" s="56" t="s">
        <v>88</v>
      </c>
      <c r="E61" s="7"/>
      <c r="F61" s="27"/>
      <c r="G61" s="27"/>
      <c r="H61" s="27"/>
      <c r="I61" s="27"/>
      <c r="J61" s="27"/>
      <c r="K61" s="27"/>
    </row>
    <row r="62" ht="8.25" customHeight="1" outlineLevel="1">
      <c r="A62" s="14"/>
      <c r="B62" s="14"/>
      <c r="C62" s="29"/>
      <c r="D62" s="30"/>
      <c r="E62" s="6"/>
      <c r="F62" s="6"/>
      <c r="G62" s="6"/>
      <c r="H62" s="6"/>
      <c r="I62" s="6"/>
      <c r="J62" s="6"/>
      <c r="K62" s="7"/>
    </row>
    <row r="63" ht="31.5" customHeight="1" outlineLevel="1">
      <c r="A63" s="14"/>
      <c r="B63" s="14"/>
      <c r="C63" s="29"/>
      <c r="D63" s="30" t="s">
        <v>89</v>
      </c>
      <c r="E63" s="6"/>
      <c r="F63" s="6"/>
      <c r="G63" s="6"/>
      <c r="H63" s="6"/>
      <c r="I63" s="6"/>
      <c r="J63" s="6"/>
      <c r="K63" s="7"/>
    </row>
    <row r="64" ht="89.25" customHeight="1" outlineLevel="1">
      <c r="A64" s="14"/>
      <c r="B64" s="14"/>
      <c r="C64" s="29"/>
      <c r="D64" s="30" t="s">
        <v>90</v>
      </c>
      <c r="E64" s="6"/>
      <c r="F64" s="6"/>
      <c r="G64" s="6"/>
      <c r="H64" s="6"/>
      <c r="I64" s="6"/>
      <c r="J64" s="6"/>
      <c r="K64" s="7"/>
    </row>
    <row r="65" ht="48.75" customHeight="1" outlineLevel="1">
      <c r="A65" s="14"/>
      <c r="B65" s="14"/>
      <c r="C65" s="29"/>
      <c r="D65" s="30" t="s">
        <v>91</v>
      </c>
      <c r="E65" s="6"/>
      <c r="F65" s="6"/>
      <c r="G65" s="6"/>
      <c r="H65" s="6"/>
      <c r="I65" s="6"/>
      <c r="J65" s="6"/>
      <c r="K65" s="7"/>
    </row>
    <row r="66" ht="14.25" customHeight="1">
      <c r="A66" s="14"/>
      <c r="B66" s="14"/>
      <c r="C66" s="32"/>
      <c r="D66" s="32" t="s">
        <v>92</v>
      </c>
      <c r="E66" s="32"/>
      <c r="F66" s="32"/>
      <c r="G66" s="32"/>
      <c r="H66" s="32"/>
      <c r="I66" s="32"/>
      <c r="J66" s="32"/>
      <c r="K66" s="32"/>
      <c r="L66" s="14"/>
      <c r="M66" s="14"/>
      <c r="N66" s="14"/>
      <c r="O66" s="14"/>
      <c r="P66" s="14"/>
      <c r="Q66" s="14"/>
      <c r="R66" s="14"/>
      <c r="S66" s="14"/>
      <c r="T66" s="14"/>
      <c r="U66" s="14"/>
      <c r="V66" s="14"/>
      <c r="W66" s="14"/>
      <c r="X66" s="14"/>
      <c r="Y66" s="14"/>
      <c r="Z66" s="14"/>
    </row>
    <row r="67" ht="14.25" customHeight="1">
      <c r="A67" s="14"/>
      <c r="B67" s="14"/>
      <c r="C67" s="44"/>
      <c r="D67" s="14"/>
      <c r="E67" s="14"/>
      <c r="F67" s="27"/>
      <c r="G67" s="27"/>
      <c r="H67" s="27"/>
      <c r="I67" s="27"/>
      <c r="J67" s="27"/>
      <c r="K67" s="27"/>
      <c r="L67" s="14"/>
      <c r="M67" s="14"/>
      <c r="N67" s="14"/>
      <c r="O67" s="14"/>
      <c r="P67" s="14"/>
      <c r="Q67" s="14"/>
      <c r="R67" s="14"/>
      <c r="S67" s="14"/>
      <c r="T67" s="14"/>
      <c r="U67" s="14"/>
      <c r="V67" s="14"/>
      <c r="W67" s="14"/>
      <c r="X67" s="14"/>
      <c r="Y67" s="14"/>
      <c r="Z67" s="14"/>
    </row>
    <row r="68" ht="14.25" customHeight="1">
      <c r="A68" s="14"/>
      <c r="B68" s="14"/>
      <c r="C68" s="29"/>
      <c r="D68" s="30" t="s">
        <v>93</v>
      </c>
      <c r="E68" s="6"/>
      <c r="F68" s="6"/>
      <c r="G68" s="6"/>
      <c r="H68" s="6"/>
      <c r="I68" s="6"/>
      <c r="J68" s="6"/>
      <c r="K68" s="7"/>
      <c r="L68" s="14"/>
      <c r="M68" s="14"/>
      <c r="N68" s="14"/>
      <c r="O68" s="14"/>
      <c r="P68" s="14"/>
      <c r="Q68" s="14"/>
      <c r="R68" s="14"/>
      <c r="S68" s="14"/>
      <c r="T68" s="14"/>
      <c r="U68" s="14"/>
      <c r="V68" s="14"/>
      <c r="W68" s="14"/>
      <c r="X68" s="14"/>
      <c r="Y68" s="14"/>
      <c r="Z68" s="14"/>
    </row>
    <row r="69" ht="90.0" hidden="1" customHeight="1">
      <c r="A69" s="14"/>
      <c r="B69" s="14"/>
      <c r="C69" s="29"/>
      <c r="D69" s="30" t="s">
        <v>94</v>
      </c>
      <c r="E69" s="6"/>
      <c r="F69" s="6"/>
      <c r="G69" s="6"/>
      <c r="H69" s="6"/>
      <c r="I69" s="6"/>
      <c r="J69" s="6"/>
      <c r="K69" s="7"/>
      <c r="L69" s="14"/>
      <c r="M69" s="14"/>
      <c r="N69" s="14"/>
      <c r="O69" s="14"/>
      <c r="P69" s="14"/>
      <c r="Q69" s="14"/>
      <c r="R69" s="14"/>
      <c r="S69" s="14"/>
      <c r="T69" s="14"/>
      <c r="U69" s="14"/>
      <c r="V69" s="14"/>
      <c r="W69" s="14"/>
      <c r="X69" s="14"/>
      <c r="Y69" s="14"/>
      <c r="Z69" s="14"/>
    </row>
    <row r="70" ht="15.75" customHeight="1">
      <c r="A70" s="14"/>
      <c r="B70" s="14"/>
      <c r="C70" s="29"/>
      <c r="D70" s="57"/>
      <c r="E70" s="58"/>
      <c r="F70" s="58"/>
      <c r="G70" s="58"/>
      <c r="H70" s="58"/>
      <c r="I70" s="58"/>
      <c r="J70" s="58"/>
      <c r="K70" s="58"/>
      <c r="L70" s="14"/>
      <c r="M70" s="14"/>
      <c r="N70" s="14"/>
      <c r="O70" s="14"/>
      <c r="P70" s="14"/>
      <c r="Q70" s="14"/>
      <c r="R70" s="14"/>
      <c r="S70" s="14"/>
      <c r="T70" s="14"/>
      <c r="U70" s="14"/>
      <c r="V70" s="14"/>
      <c r="W70" s="14"/>
      <c r="X70" s="14"/>
      <c r="Y70" s="14"/>
      <c r="Z70" s="14"/>
    </row>
    <row r="71" ht="14.25" customHeight="1">
      <c r="A71" s="15" t="s">
        <v>95</v>
      </c>
      <c r="B71" s="15"/>
      <c r="C71" s="15"/>
      <c r="D71" s="15"/>
      <c r="E71" s="15"/>
      <c r="F71" s="15"/>
      <c r="G71" s="15"/>
      <c r="H71" s="15"/>
      <c r="I71" s="15"/>
      <c r="J71" s="15"/>
      <c r="K71" s="15"/>
      <c r="L71" s="15"/>
    </row>
    <row r="72" ht="14.25" customHeight="1">
      <c r="A72" s="14"/>
      <c r="B72" s="14"/>
    </row>
    <row r="73" ht="14.25" customHeight="1">
      <c r="A73" s="14"/>
      <c r="B73" s="14"/>
    </row>
    <row r="74" ht="14.25" customHeight="1">
      <c r="A74" s="14"/>
      <c r="B74" s="14"/>
    </row>
    <row r="75" ht="14.25" customHeight="1">
      <c r="A75" s="14"/>
      <c r="B75" s="14"/>
    </row>
    <row r="76" ht="14.25" customHeight="1">
      <c r="A76" s="14"/>
      <c r="B76" s="14"/>
    </row>
    <row r="77" ht="14.25" customHeight="1">
      <c r="A77" s="14"/>
      <c r="B77" s="14"/>
    </row>
    <row r="78" ht="14.25" customHeight="1">
      <c r="A78" s="14"/>
      <c r="B78" s="14"/>
    </row>
    <row r="79" ht="14.25" customHeight="1">
      <c r="A79" s="14"/>
      <c r="B79" s="14"/>
    </row>
    <row r="80" ht="14.25" customHeight="1">
      <c r="A80" s="14"/>
      <c r="B80" s="14"/>
    </row>
    <row r="81" ht="14.25" customHeight="1">
      <c r="A81" s="14"/>
      <c r="B81" s="14"/>
    </row>
    <row r="82" ht="14.25" customHeight="1">
      <c r="A82" s="14"/>
      <c r="B82" s="14"/>
    </row>
    <row r="83" ht="14.25" customHeight="1">
      <c r="A83" s="14"/>
      <c r="B83" s="14"/>
    </row>
    <row r="84" ht="14.25" customHeight="1">
      <c r="A84" s="14"/>
      <c r="B84" s="14"/>
    </row>
    <row r="85" ht="14.25" customHeight="1">
      <c r="A85" s="14"/>
      <c r="B85" s="14"/>
    </row>
    <row r="86" ht="14.25" customHeight="1">
      <c r="A86" s="14"/>
      <c r="B86" s="14"/>
    </row>
    <row r="87" ht="14.25" customHeight="1">
      <c r="A87" s="14"/>
      <c r="B87" s="14"/>
    </row>
    <row r="88" ht="14.25" customHeight="1">
      <c r="A88" s="14"/>
      <c r="B88" s="14"/>
    </row>
    <row r="89" ht="14.25" customHeight="1">
      <c r="A89" s="14"/>
      <c r="B89" s="14"/>
    </row>
    <row r="90" ht="14.25" customHeight="1">
      <c r="A90" s="14"/>
      <c r="B90" s="14"/>
    </row>
    <row r="91" ht="14.25" customHeight="1">
      <c r="A91" s="14"/>
      <c r="B91" s="14"/>
    </row>
    <row r="92" ht="14.25" customHeight="1">
      <c r="A92" s="14"/>
      <c r="B92" s="14"/>
    </row>
    <row r="93" ht="14.25" customHeight="1">
      <c r="A93" s="14"/>
      <c r="B93" s="14"/>
    </row>
    <row r="94" ht="14.25" customHeight="1">
      <c r="A94" s="14"/>
      <c r="B94" s="14"/>
    </row>
    <row r="95" ht="14.25" customHeight="1">
      <c r="A95" s="14"/>
      <c r="B95" s="14"/>
    </row>
    <row r="96" ht="14.25" customHeight="1">
      <c r="A96" s="14"/>
      <c r="B96" s="14"/>
    </row>
    <row r="97" ht="14.25" customHeight="1">
      <c r="A97" s="14"/>
      <c r="B97" s="14"/>
    </row>
    <row r="98" ht="14.25" customHeight="1">
      <c r="A98" s="14"/>
      <c r="B98" s="14"/>
    </row>
    <row r="99" ht="14.25" customHeight="1">
      <c r="A99" s="14"/>
      <c r="B99" s="14"/>
    </row>
    <row r="100" ht="14.25" customHeight="1">
      <c r="A100" s="14"/>
      <c r="B100" s="14"/>
    </row>
    <row r="101" ht="14.25" customHeight="1">
      <c r="A101" s="14"/>
      <c r="B101" s="14"/>
    </row>
    <row r="102" ht="14.25" customHeight="1">
      <c r="A102" s="14"/>
      <c r="B102" s="14"/>
    </row>
    <row r="103" ht="14.25" customHeight="1">
      <c r="A103" s="14"/>
      <c r="B103" s="14"/>
    </row>
    <row r="104" ht="14.25" customHeight="1">
      <c r="A104" s="14"/>
      <c r="B104" s="14"/>
    </row>
    <row r="105" ht="14.25" customHeight="1">
      <c r="A105" s="14"/>
      <c r="B105" s="14"/>
    </row>
    <row r="106" ht="14.25" customHeight="1">
      <c r="A106" s="14"/>
      <c r="B106" s="14"/>
    </row>
    <row r="107" ht="14.25" customHeight="1">
      <c r="A107" s="14"/>
      <c r="B107" s="14"/>
    </row>
    <row r="108" ht="14.25" customHeight="1">
      <c r="A108" s="14"/>
      <c r="B108" s="14"/>
    </row>
    <row r="109" ht="14.25" customHeight="1">
      <c r="A109" s="14"/>
      <c r="B109" s="14"/>
    </row>
    <row r="110" ht="14.25" customHeight="1">
      <c r="A110" s="14"/>
      <c r="B110" s="14"/>
    </row>
    <row r="111" ht="14.25" customHeight="1">
      <c r="A111" s="14"/>
      <c r="B111" s="14"/>
    </row>
    <row r="112" ht="14.25" customHeight="1">
      <c r="A112" s="14"/>
      <c r="B112" s="14"/>
    </row>
    <row r="113" ht="14.25" customHeight="1">
      <c r="A113" s="14"/>
      <c r="B113" s="14"/>
    </row>
    <row r="114" ht="14.25" customHeight="1">
      <c r="A114" s="14"/>
      <c r="B114" s="14"/>
    </row>
    <row r="115" ht="14.25" customHeight="1">
      <c r="A115" s="14"/>
      <c r="B115" s="14"/>
    </row>
    <row r="116" ht="14.25" customHeight="1">
      <c r="A116" s="14"/>
      <c r="B116" s="14"/>
    </row>
    <row r="117" ht="14.25" customHeight="1">
      <c r="A117" s="14"/>
      <c r="B117" s="14"/>
    </row>
    <row r="118" ht="14.25" customHeight="1">
      <c r="A118" s="14"/>
      <c r="B118" s="14"/>
    </row>
    <row r="119" ht="14.25" customHeight="1">
      <c r="A119" s="14"/>
      <c r="B119" s="14"/>
    </row>
    <row r="120" ht="14.25" customHeight="1">
      <c r="A120" s="14"/>
      <c r="B120" s="14"/>
    </row>
    <row r="121" ht="14.25" customHeight="1">
      <c r="A121" s="14"/>
      <c r="B121" s="14"/>
    </row>
    <row r="122" ht="14.25" customHeight="1">
      <c r="A122" s="14"/>
      <c r="B122" s="14"/>
    </row>
    <row r="123" ht="14.25" customHeight="1">
      <c r="A123" s="14"/>
      <c r="B123" s="14"/>
    </row>
    <row r="124" ht="14.25" customHeight="1">
      <c r="A124" s="14"/>
      <c r="B124" s="14"/>
    </row>
    <row r="125" ht="14.25" customHeight="1">
      <c r="A125" s="14"/>
      <c r="B125" s="14"/>
    </row>
    <row r="126" ht="14.25" customHeight="1">
      <c r="A126" s="14"/>
      <c r="B126" s="14"/>
    </row>
    <row r="127" ht="14.25" customHeight="1">
      <c r="A127" s="14"/>
      <c r="B127" s="14"/>
    </row>
    <row r="128" ht="14.25" customHeight="1">
      <c r="A128" s="14"/>
      <c r="B128" s="14"/>
    </row>
    <row r="129" ht="14.25" customHeight="1">
      <c r="A129" s="14"/>
      <c r="B129" s="14"/>
    </row>
    <row r="130" ht="14.25" customHeight="1">
      <c r="A130" s="14"/>
      <c r="B130" s="14"/>
    </row>
    <row r="131" ht="14.25" customHeight="1">
      <c r="A131" s="14"/>
      <c r="B131" s="14"/>
    </row>
    <row r="132" ht="14.25" customHeight="1">
      <c r="A132" s="14"/>
      <c r="B132" s="14"/>
    </row>
    <row r="133" ht="14.25" customHeight="1">
      <c r="A133" s="14"/>
      <c r="B133" s="14"/>
    </row>
    <row r="134" ht="14.25" customHeight="1">
      <c r="A134" s="14"/>
      <c r="B134" s="14"/>
    </row>
    <row r="135" ht="14.25" customHeight="1">
      <c r="A135" s="14"/>
      <c r="B135" s="14"/>
    </row>
    <row r="136" ht="14.25" customHeight="1">
      <c r="A136" s="14"/>
      <c r="B136" s="14"/>
    </row>
    <row r="137" ht="14.25" customHeight="1">
      <c r="A137" s="14"/>
      <c r="B137" s="14"/>
    </row>
    <row r="138" ht="14.25" customHeight="1">
      <c r="A138" s="14"/>
      <c r="B138" s="14"/>
    </row>
    <row r="139" ht="14.25" customHeight="1">
      <c r="A139" s="14"/>
      <c r="B139" s="14"/>
    </row>
    <row r="140" ht="14.25" customHeight="1">
      <c r="A140" s="14"/>
      <c r="B140" s="14"/>
    </row>
    <row r="141" ht="14.25" customHeight="1">
      <c r="A141" s="14"/>
      <c r="B141" s="14"/>
    </row>
    <row r="142" ht="14.25" customHeight="1">
      <c r="A142" s="14"/>
      <c r="B142" s="14"/>
    </row>
    <row r="143" ht="14.25" customHeight="1">
      <c r="A143" s="14"/>
      <c r="B143" s="14"/>
    </row>
    <row r="144" ht="14.25" customHeight="1">
      <c r="A144" s="14"/>
      <c r="B144" s="14"/>
    </row>
    <row r="145" ht="14.25" customHeight="1">
      <c r="A145" s="14"/>
      <c r="B145" s="14"/>
    </row>
    <row r="146" ht="14.25" customHeight="1">
      <c r="A146" s="14"/>
      <c r="B146" s="14"/>
    </row>
    <row r="147" ht="14.25" customHeight="1">
      <c r="A147" s="14"/>
      <c r="B147" s="14"/>
    </row>
    <row r="148" ht="14.25" customHeight="1">
      <c r="A148" s="14"/>
      <c r="B148" s="14"/>
    </row>
    <row r="149" ht="14.25" customHeight="1">
      <c r="A149" s="14"/>
      <c r="B149" s="14"/>
    </row>
    <row r="150" ht="14.25" customHeight="1">
      <c r="A150" s="14"/>
      <c r="B150" s="14"/>
    </row>
    <row r="151" ht="14.25" customHeight="1">
      <c r="A151" s="14"/>
      <c r="B151" s="14"/>
    </row>
    <row r="152" ht="14.25" customHeight="1">
      <c r="A152" s="14"/>
      <c r="B152" s="14"/>
    </row>
    <row r="153" ht="14.25" customHeight="1">
      <c r="A153" s="14"/>
      <c r="B153" s="14"/>
    </row>
    <row r="154" ht="14.25" customHeight="1">
      <c r="A154" s="14"/>
      <c r="B154" s="14"/>
    </row>
    <row r="155" ht="14.25" customHeight="1">
      <c r="A155" s="14"/>
      <c r="B155" s="14"/>
    </row>
    <row r="156" ht="14.25" customHeight="1">
      <c r="A156" s="14"/>
      <c r="B156" s="14"/>
    </row>
    <row r="157" ht="14.25" customHeight="1">
      <c r="A157" s="14"/>
      <c r="B157" s="14"/>
    </row>
    <row r="158" ht="14.25" customHeight="1">
      <c r="A158" s="14"/>
      <c r="B158" s="14"/>
    </row>
    <row r="159" ht="14.25" customHeight="1">
      <c r="A159" s="14"/>
      <c r="B159" s="14"/>
    </row>
    <row r="160" ht="14.25" customHeight="1">
      <c r="A160" s="14"/>
      <c r="B160" s="14"/>
    </row>
    <row r="161" ht="14.25" customHeight="1">
      <c r="A161" s="14"/>
      <c r="B161" s="14"/>
    </row>
    <row r="162" ht="14.25" customHeight="1">
      <c r="A162" s="14"/>
      <c r="B162" s="14"/>
    </row>
    <row r="163" ht="14.25" customHeight="1">
      <c r="A163" s="14"/>
      <c r="B163" s="14"/>
    </row>
    <row r="164" ht="14.25" customHeight="1">
      <c r="A164" s="14"/>
      <c r="B164" s="14"/>
    </row>
    <row r="165" ht="14.25" customHeight="1">
      <c r="A165" s="14"/>
      <c r="B165" s="14"/>
    </row>
    <row r="166" ht="14.25" customHeight="1">
      <c r="A166" s="14"/>
      <c r="B166" s="14"/>
    </row>
    <row r="167" ht="14.25" customHeight="1">
      <c r="A167" s="14"/>
      <c r="B167" s="14"/>
    </row>
    <row r="168" ht="14.25" customHeight="1">
      <c r="A168" s="14"/>
      <c r="B168" s="14"/>
    </row>
    <row r="169" ht="14.25" customHeight="1">
      <c r="A169" s="14"/>
      <c r="B169" s="14"/>
    </row>
    <row r="170" ht="14.25" customHeight="1">
      <c r="A170" s="14"/>
      <c r="B170" s="14"/>
    </row>
    <row r="171" ht="14.25" customHeight="1">
      <c r="A171" s="14"/>
      <c r="B171" s="14"/>
    </row>
    <row r="172" ht="14.25" customHeight="1">
      <c r="A172" s="14"/>
      <c r="B172" s="14"/>
    </row>
    <row r="173" ht="14.25" customHeight="1">
      <c r="A173" s="14"/>
      <c r="B173" s="14"/>
    </row>
    <row r="174" ht="14.25" customHeight="1">
      <c r="A174" s="14"/>
      <c r="B174" s="14"/>
    </row>
    <row r="175" ht="14.25" customHeight="1">
      <c r="A175" s="14"/>
      <c r="B175" s="14"/>
    </row>
    <row r="176" ht="14.25" customHeight="1">
      <c r="A176" s="14"/>
      <c r="B176" s="14"/>
    </row>
    <row r="177" ht="14.25" customHeight="1">
      <c r="A177" s="14"/>
      <c r="B177" s="14"/>
    </row>
    <row r="178" ht="14.25" customHeight="1">
      <c r="A178" s="14"/>
      <c r="B178" s="14"/>
    </row>
    <row r="179" ht="14.25" customHeight="1">
      <c r="A179" s="14"/>
      <c r="B179" s="14"/>
    </row>
    <row r="180" ht="14.25" customHeight="1">
      <c r="A180" s="14"/>
      <c r="B180" s="14"/>
    </row>
    <row r="181" ht="14.25" customHeight="1">
      <c r="A181" s="14"/>
      <c r="B181" s="14"/>
    </row>
    <row r="182" ht="14.25" customHeight="1">
      <c r="A182" s="14"/>
      <c r="B182" s="14"/>
    </row>
    <row r="183" ht="14.25" customHeight="1">
      <c r="A183" s="14"/>
      <c r="B183" s="14"/>
    </row>
    <row r="184" ht="14.25" customHeight="1">
      <c r="A184" s="14"/>
      <c r="B184" s="14"/>
    </row>
    <row r="185" ht="14.25" customHeight="1">
      <c r="A185" s="14"/>
      <c r="B185" s="14"/>
    </row>
    <row r="186" ht="14.25" customHeight="1">
      <c r="A186" s="14"/>
      <c r="B186" s="14"/>
    </row>
    <row r="187" ht="14.25" customHeight="1">
      <c r="A187" s="14"/>
      <c r="B187" s="14"/>
    </row>
    <row r="188" ht="14.25" customHeight="1">
      <c r="A188" s="14"/>
      <c r="B188" s="14"/>
    </row>
    <row r="189" ht="14.25" customHeight="1">
      <c r="A189" s="14"/>
      <c r="B189" s="14"/>
    </row>
    <row r="190" ht="14.25" customHeight="1">
      <c r="A190" s="14"/>
      <c r="B190" s="14"/>
    </row>
    <row r="191" ht="14.25" customHeight="1">
      <c r="A191" s="14"/>
      <c r="B191" s="14"/>
    </row>
    <row r="192" ht="14.25" customHeight="1">
      <c r="A192" s="14"/>
      <c r="B192" s="14"/>
    </row>
    <row r="193" ht="14.25" customHeight="1">
      <c r="A193" s="14"/>
      <c r="B193" s="14"/>
    </row>
    <row r="194" ht="14.25" customHeight="1">
      <c r="A194" s="14"/>
      <c r="B194" s="14"/>
    </row>
    <row r="195" ht="14.25" customHeight="1">
      <c r="A195" s="14"/>
      <c r="B195" s="14"/>
    </row>
    <row r="196" ht="14.25" customHeight="1">
      <c r="A196" s="14"/>
      <c r="B196" s="14"/>
    </row>
    <row r="197" ht="14.25" customHeight="1">
      <c r="A197" s="14"/>
      <c r="B197" s="14"/>
    </row>
    <row r="198" ht="14.25" customHeight="1">
      <c r="A198" s="14"/>
      <c r="B198" s="14"/>
    </row>
    <row r="199" ht="14.25" customHeight="1">
      <c r="A199" s="14"/>
      <c r="B199" s="14"/>
    </row>
    <row r="200" ht="14.25" customHeight="1">
      <c r="A200" s="14"/>
      <c r="B200" s="14"/>
    </row>
    <row r="201" ht="14.25" customHeight="1">
      <c r="A201" s="14"/>
      <c r="B201" s="14"/>
    </row>
    <row r="202" ht="14.25" customHeight="1">
      <c r="A202" s="14"/>
      <c r="B202" s="14"/>
    </row>
    <row r="203" ht="14.25" customHeight="1">
      <c r="A203" s="14"/>
      <c r="B203" s="14"/>
    </row>
    <row r="204" ht="14.25" customHeight="1">
      <c r="A204" s="14"/>
      <c r="B204" s="14"/>
    </row>
    <row r="205" ht="14.25" customHeight="1">
      <c r="A205" s="14"/>
      <c r="B205" s="14"/>
    </row>
    <row r="206" ht="14.25" customHeight="1">
      <c r="A206" s="14"/>
      <c r="B206" s="14"/>
    </row>
    <row r="207" ht="14.25" customHeight="1">
      <c r="A207" s="14"/>
      <c r="B207" s="14"/>
    </row>
    <row r="208" ht="14.25" customHeight="1">
      <c r="A208" s="14"/>
      <c r="B208" s="14"/>
    </row>
    <row r="209" ht="14.25" customHeight="1">
      <c r="A209" s="14"/>
      <c r="B209" s="14"/>
    </row>
    <row r="210" ht="14.25" customHeight="1">
      <c r="A210" s="14"/>
      <c r="B210" s="14"/>
    </row>
    <row r="211" ht="14.25" customHeight="1">
      <c r="A211" s="14"/>
      <c r="B211" s="14"/>
    </row>
    <row r="212" ht="14.25" customHeight="1">
      <c r="A212" s="14"/>
      <c r="B212" s="14"/>
    </row>
    <row r="213" ht="14.25" customHeight="1">
      <c r="A213" s="14"/>
      <c r="B213" s="14"/>
    </row>
    <row r="214" ht="14.25" customHeight="1">
      <c r="A214" s="14"/>
      <c r="B214" s="14"/>
    </row>
    <row r="215" ht="14.25" customHeight="1">
      <c r="A215" s="14"/>
      <c r="B215" s="14"/>
    </row>
    <row r="216" ht="14.25" customHeight="1">
      <c r="A216" s="14"/>
      <c r="B216" s="14"/>
    </row>
    <row r="217" ht="14.25" customHeight="1">
      <c r="A217" s="14"/>
      <c r="B217" s="14"/>
    </row>
    <row r="218" ht="14.25" customHeight="1">
      <c r="A218" s="14"/>
      <c r="B218" s="14"/>
    </row>
    <row r="219" ht="14.25" customHeight="1">
      <c r="A219" s="14"/>
      <c r="B219" s="14"/>
    </row>
    <row r="220" ht="14.25" customHeight="1">
      <c r="A220" s="14"/>
      <c r="B220" s="14"/>
    </row>
    <row r="221" ht="14.25" customHeight="1">
      <c r="A221" s="14"/>
      <c r="B221" s="14"/>
    </row>
    <row r="222" ht="14.25" customHeight="1">
      <c r="A222" s="14"/>
      <c r="B222" s="14"/>
    </row>
    <row r="223" ht="14.25" customHeight="1">
      <c r="A223" s="14"/>
      <c r="B223" s="14"/>
    </row>
    <row r="224" ht="14.25" customHeight="1">
      <c r="A224" s="14"/>
      <c r="B224" s="14"/>
    </row>
    <row r="225" ht="14.25" customHeight="1">
      <c r="A225" s="14"/>
      <c r="B225" s="14"/>
    </row>
    <row r="226" ht="14.25" customHeight="1">
      <c r="A226" s="14"/>
      <c r="B226" s="14"/>
    </row>
    <row r="227" ht="14.25" customHeight="1">
      <c r="A227" s="14"/>
      <c r="B227" s="14"/>
    </row>
    <row r="228" ht="14.25" customHeight="1">
      <c r="A228" s="14"/>
      <c r="B228" s="14"/>
    </row>
    <row r="229" ht="14.25" customHeight="1">
      <c r="A229" s="14"/>
      <c r="B229" s="14"/>
    </row>
    <row r="230" ht="14.25" customHeight="1">
      <c r="A230" s="14"/>
      <c r="B230" s="14"/>
    </row>
    <row r="231" ht="14.25" customHeight="1">
      <c r="A231" s="14"/>
      <c r="B231" s="14"/>
    </row>
    <row r="232" ht="14.25" customHeight="1">
      <c r="A232" s="14"/>
      <c r="B232" s="14"/>
    </row>
    <row r="233" ht="14.25" customHeight="1">
      <c r="A233" s="14"/>
      <c r="B233" s="14"/>
    </row>
    <row r="234" ht="14.25" customHeight="1">
      <c r="A234" s="14"/>
      <c r="B234" s="14"/>
    </row>
    <row r="235" ht="14.25" customHeight="1">
      <c r="A235" s="14"/>
      <c r="B235" s="14"/>
    </row>
    <row r="236" ht="14.25" customHeight="1">
      <c r="A236" s="14"/>
      <c r="B236" s="14"/>
    </row>
    <row r="237" ht="14.25" customHeight="1">
      <c r="A237" s="14"/>
      <c r="B237" s="14"/>
    </row>
    <row r="238" ht="14.25" customHeight="1">
      <c r="A238" s="14"/>
      <c r="B238" s="14"/>
    </row>
    <row r="239" ht="14.25" customHeight="1">
      <c r="A239" s="14"/>
      <c r="B239" s="14"/>
    </row>
    <row r="240" ht="14.25" customHeight="1">
      <c r="A240" s="14"/>
      <c r="B240" s="14"/>
    </row>
    <row r="241" ht="14.25" customHeight="1">
      <c r="A241" s="14"/>
      <c r="B241" s="14"/>
    </row>
    <row r="242" ht="14.25" customHeight="1">
      <c r="A242" s="14"/>
      <c r="B242" s="14"/>
    </row>
    <row r="243" ht="14.25" customHeight="1">
      <c r="A243" s="14"/>
      <c r="B243" s="14"/>
    </row>
    <row r="244" ht="14.25" customHeight="1">
      <c r="A244" s="14"/>
      <c r="B244" s="14"/>
    </row>
    <row r="245" ht="14.25" customHeight="1">
      <c r="A245" s="14"/>
      <c r="B245" s="14"/>
    </row>
    <row r="246" ht="14.25" customHeight="1">
      <c r="A246" s="14"/>
      <c r="B246" s="14"/>
    </row>
    <row r="247" ht="14.25" customHeight="1">
      <c r="A247" s="14"/>
      <c r="B247" s="14"/>
    </row>
    <row r="248" ht="14.25" customHeight="1">
      <c r="A248" s="14"/>
      <c r="B248" s="14"/>
    </row>
    <row r="249" ht="14.25" customHeight="1">
      <c r="A249" s="14"/>
      <c r="B249" s="14"/>
    </row>
    <row r="250" ht="14.25" customHeight="1">
      <c r="A250" s="14"/>
      <c r="B250" s="14"/>
    </row>
    <row r="251" ht="14.25" customHeight="1">
      <c r="A251" s="14"/>
      <c r="B251" s="14"/>
    </row>
    <row r="252" ht="14.25" customHeight="1">
      <c r="A252" s="14"/>
      <c r="B252" s="14"/>
    </row>
    <row r="253" ht="14.25" customHeight="1">
      <c r="A253" s="14"/>
      <c r="B253" s="14"/>
    </row>
    <row r="254" ht="14.25" customHeight="1">
      <c r="A254" s="14"/>
      <c r="B254" s="14"/>
    </row>
    <row r="255" ht="14.25" customHeight="1">
      <c r="A255" s="14"/>
      <c r="B255" s="14"/>
    </row>
    <row r="256" ht="14.25" customHeight="1">
      <c r="A256" s="14"/>
      <c r="B256" s="14"/>
    </row>
    <row r="257" ht="14.25" customHeight="1">
      <c r="A257" s="14"/>
      <c r="B257" s="14"/>
    </row>
    <row r="258" ht="14.25" customHeight="1">
      <c r="A258" s="14"/>
      <c r="B258" s="14"/>
    </row>
    <row r="259" ht="14.25" customHeight="1">
      <c r="A259" s="14"/>
      <c r="B259" s="14"/>
    </row>
    <row r="260" ht="14.25" customHeight="1">
      <c r="A260" s="14"/>
      <c r="B260" s="14"/>
    </row>
    <row r="261" ht="14.25" customHeight="1">
      <c r="A261" s="14"/>
      <c r="B261" s="14"/>
    </row>
    <row r="262" ht="14.25" customHeight="1">
      <c r="A262" s="14"/>
      <c r="B262" s="14"/>
    </row>
    <row r="263" ht="14.25" customHeight="1">
      <c r="A263" s="14"/>
      <c r="B263" s="14"/>
    </row>
    <row r="264" ht="14.25" customHeight="1">
      <c r="A264" s="14"/>
      <c r="B264" s="14"/>
    </row>
    <row r="265" ht="14.25" customHeight="1">
      <c r="A265" s="14"/>
      <c r="B265" s="14"/>
    </row>
    <row r="266" ht="14.25" customHeight="1">
      <c r="A266" s="14"/>
      <c r="B266" s="14"/>
    </row>
    <row r="267" ht="14.25" customHeight="1">
      <c r="A267" s="14"/>
      <c r="B267" s="14"/>
    </row>
    <row r="268" ht="14.25" customHeight="1">
      <c r="A268" s="14"/>
      <c r="B268" s="14"/>
    </row>
    <row r="269" ht="14.25" customHeight="1">
      <c r="A269" s="14"/>
      <c r="B269" s="14"/>
    </row>
    <row r="270" ht="14.25" customHeight="1">
      <c r="A270" s="14"/>
      <c r="B270" s="14"/>
    </row>
    <row r="271" ht="14.25" customHeight="1">
      <c r="A271" s="14"/>
      <c r="B271" s="14"/>
    </row>
    <row r="272" ht="14.25" customHeight="1">
      <c r="A272" s="14"/>
      <c r="B272" s="14"/>
    </row>
    <row r="273" ht="14.25" customHeight="1">
      <c r="A273" s="14"/>
      <c r="B273" s="14"/>
    </row>
    <row r="274" ht="14.25" customHeight="1">
      <c r="A274" s="14"/>
      <c r="B274" s="14"/>
    </row>
    <row r="275" ht="14.25" customHeight="1">
      <c r="A275" s="14"/>
      <c r="B275" s="14"/>
    </row>
    <row r="276" ht="14.25" customHeight="1">
      <c r="A276" s="14"/>
      <c r="B276" s="14"/>
    </row>
    <row r="277" ht="14.25" customHeight="1">
      <c r="A277" s="14"/>
      <c r="B277" s="14"/>
    </row>
    <row r="278" ht="14.25" customHeight="1">
      <c r="A278" s="14"/>
      <c r="B278" s="14"/>
    </row>
    <row r="279" ht="14.25" customHeight="1">
      <c r="A279" s="14"/>
      <c r="B279" s="14"/>
    </row>
    <row r="280" ht="14.25" customHeight="1">
      <c r="A280" s="14"/>
      <c r="B280" s="14"/>
    </row>
    <row r="281" ht="14.25" customHeight="1">
      <c r="A281" s="14"/>
      <c r="B281" s="14"/>
    </row>
    <row r="282" ht="14.25" customHeight="1">
      <c r="A282" s="14"/>
      <c r="B282" s="14"/>
    </row>
    <row r="283" ht="14.25" customHeight="1">
      <c r="A283" s="14"/>
      <c r="B283" s="14"/>
    </row>
    <row r="284" ht="14.25" customHeight="1">
      <c r="A284" s="14"/>
      <c r="B284" s="14"/>
    </row>
    <row r="285" ht="14.25" customHeight="1">
      <c r="A285" s="14"/>
      <c r="B285" s="14"/>
    </row>
    <row r="286" ht="14.25" customHeight="1">
      <c r="A286" s="14"/>
      <c r="B286" s="14"/>
    </row>
    <row r="287" ht="14.25" customHeight="1">
      <c r="A287" s="14"/>
      <c r="B287" s="14"/>
    </row>
    <row r="288" ht="14.25" customHeight="1">
      <c r="A288" s="14"/>
      <c r="B288" s="14"/>
    </row>
    <row r="289" ht="14.25" customHeight="1">
      <c r="A289" s="14"/>
      <c r="B289" s="14"/>
    </row>
    <row r="290" ht="14.25" customHeight="1">
      <c r="A290" s="14"/>
      <c r="B290" s="14"/>
    </row>
    <row r="291" ht="14.25" customHeight="1">
      <c r="A291" s="14"/>
      <c r="B291" s="14"/>
    </row>
    <row r="292" ht="14.25" customHeight="1">
      <c r="A292" s="14"/>
      <c r="B292" s="14"/>
    </row>
    <row r="293" ht="14.25" customHeight="1">
      <c r="A293" s="14"/>
      <c r="B293" s="14"/>
    </row>
    <row r="294" ht="14.25" customHeight="1">
      <c r="A294" s="14"/>
      <c r="B294" s="14"/>
    </row>
    <row r="295" ht="14.25" customHeight="1">
      <c r="A295" s="14"/>
      <c r="B295" s="14"/>
    </row>
    <row r="296" ht="14.25" customHeight="1">
      <c r="A296" s="14"/>
      <c r="B296" s="14"/>
    </row>
    <row r="297" ht="14.25" customHeight="1">
      <c r="A297" s="14"/>
      <c r="B297" s="14"/>
    </row>
    <row r="298" ht="14.25" customHeight="1">
      <c r="A298" s="14"/>
      <c r="B298" s="14"/>
    </row>
    <row r="299" ht="14.25" customHeight="1">
      <c r="A299" s="14"/>
      <c r="B299" s="14"/>
    </row>
    <row r="300" ht="14.25" customHeight="1">
      <c r="A300" s="14"/>
      <c r="B300" s="14"/>
    </row>
    <row r="301" ht="14.25" customHeight="1">
      <c r="A301" s="14"/>
      <c r="B301" s="14"/>
    </row>
    <row r="302" ht="14.25" customHeight="1">
      <c r="A302" s="14"/>
      <c r="B302" s="14"/>
    </row>
    <row r="303" ht="14.25" customHeight="1">
      <c r="A303" s="14"/>
      <c r="B303" s="14"/>
    </row>
    <row r="304" ht="14.25" customHeight="1">
      <c r="A304" s="14"/>
      <c r="B304" s="14"/>
    </row>
    <row r="305" ht="14.25" customHeight="1">
      <c r="A305" s="14"/>
      <c r="B305" s="14"/>
    </row>
    <row r="306" ht="14.25" customHeight="1">
      <c r="A306" s="14"/>
      <c r="B306" s="14"/>
    </row>
    <row r="307" ht="14.25" customHeight="1">
      <c r="A307" s="14"/>
      <c r="B307" s="14"/>
    </row>
    <row r="308" ht="14.25" customHeight="1">
      <c r="A308" s="14"/>
      <c r="B308" s="14"/>
    </row>
    <row r="309" ht="14.25" customHeight="1">
      <c r="A309" s="14"/>
      <c r="B309" s="14"/>
    </row>
    <row r="310" ht="14.25" customHeight="1">
      <c r="A310" s="14"/>
      <c r="B310" s="14"/>
    </row>
    <row r="311" ht="14.25" customHeight="1">
      <c r="A311" s="14"/>
      <c r="B311" s="14"/>
    </row>
    <row r="312" ht="14.25" customHeight="1">
      <c r="A312" s="14"/>
      <c r="B312" s="14"/>
    </row>
    <row r="313" ht="14.25" customHeight="1">
      <c r="A313" s="14"/>
      <c r="B313" s="14"/>
    </row>
    <row r="314" ht="14.25" customHeight="1">
      <c r="A314" s="14"/>
      <c r="B314" s="14"/>
    </row>
    <row r="315" ht="14.25" customHeight="1">
      <c r="A315" s="14"/>
      <c r="B315" s="14"/>
    </row>
    <row r="316" ht="14.25" customHeight="1">
      <c r="A316" s="14"/>
      <c r="B316" s="14"/>
    </row>
    <row r="317" ht="14.25" customHeight="1">
      <c r="A317" s="14"/>
      <c r="B317" s="14"/>
    </row>
    <row r="318" ht="14.25" customHeight="1">
      <c r="A318" s="14"/>
      <c r="B318" s="14"/>
    </row>
    <row r="319" ht="14.25" customHeight="1">
      <c r="A319" s="14"/>
      <c r="B319" s="14"/>
    </row>
    <row r="320" ht="14.25" customHeight="1">
      <c r="A320" s="14"/>
      <c r="B320" s="14"/>
    </row>
    <row r="321" ht="14.25" customHeight="1">
      <c r="A321" s="14"/>
      <c r="B321" s="14"/>
    </row>
    <row r="322" ht="14.25" customHeight="1">
      <c r="A322" s="14"/>
      <c r="B322" s="14"/>
    </row>
    <row r="323" ht="14.25" customHeight="1">
      <c r="A323" s="14"/>
      <c r="B323" s="14"/>
    </row>
    <row r="324" ht="14.25" customHeight="1">
      <c r="A324" s="14"/>
      <c r="B324" s="14"/>
    </row>
    <row r="325" ht="14.25" customHeight="1">
      <c r="A325" s="14"/>
      <c r="B325" s="14"/>
    </row>
    <row r="326" ht="14.25" customHeight="1">
      <c r="A326" s="14"/>
      <c r="B326" s="14"/>
    </row>
    <row r="327" ht="14.25" customHeight="1">
      <c r="A327" s="14"/>
      <c r="B327" s="14"/>
    </row>
    <row r="328" ht="14.25" customHeight="1">
      <c r="A328" s="14"/>
      <c r="B328" s="14"/>
    </row>
    <row r="329" ht="14.25" customHeight="1">
      <c r="A329" s="14"/>
      <c r="B329" s="14"/>
    </row>
    <row r="330" ht="14.25" customHeight="1">
      <c r="A330" s="14"/>
      <c r="B330" s="14"/>
    </row>
    <row r="331" ht="14.25" customHeight="1">
      <c r="A331" s="14"/>
      <c r="B331" s="14"/>
    </row>
    <row r="332" ht="14.25" customHeight="1">
      <c r="A332" s="14"/>
      <c r="B332" s="14"/>
    </row>
    <row r="333" ht="14.25" customHeight="1">
      <c r="A333" s="14"/>
      <c r="B333" s="14"/>
    </row>
    <row r="334" ht="14.25" customHeight="1">
      <c r="A334" s="14"/>
      <c r="B334" s="14"/>
    </row>
    <row r="335" ht="14.25" customHeight="1">
      <c r="A335" s="14"/>
      <c r="B335" s="14"/>
    </row>
    <row r="336" ht="14.25" customHeight="1">
      <c r="A336" s="14"/>
      <c r="B336" s="14"/>
    </row>
    <row r="337" ht="14.25" customHeight="1">
      <c r="A337" s="14"/>
      <c r="B337" s="14"/>
    </row>
    <row r="338" ht="14.25" customHeight="1">
      <c r="A338" s="14"/>
      <c r="B338" s="14"/>
    </row>
    <row r="339" ht="14.25" customHeight="1">
      <c r="A339" s="14"/>
      <c r="B339" s="14"/>
    </row>
    <row r="340" ht="14.25" customHeight="1">
      <c r="A340" s="14"/>
      <c r="B340" s="14"/>
    </row>
    <row r="341" ht="14.25" customHeight="1">
      <c r="A341" s="14"/>
      <c r="B341" s="14"/>
    </row>
    <row r="342" ht="14.25" customHeight="1">
      <c r="A342" s="14"/>
      <c r="B342" s="14"/>
    </row>
    <row r="343" ht="14.25" customHeight="1">
      <c r="A343" s="14"/>
      <c r="B343" s="14"/>
    </row>
    <row r="344" ht="14.25" customHeight="1">
      <c r="A344" s="14"/>
      <c r="B344" s="14"/>
    </row>
    <row r="345" ht="14.25" customHeight="1">
      <c r="A345" s="14"/>
      <c r="B345" s="14"/>
    </row>
    <row r="346" ht="14.25" customHeight="1">
      <c r="A346" s="14"/>
      <c r="B346" s="14"/>
    </row>
    <row r="347" ht="14.25" customHeight="1">
      <c r="A347" s="14"/>
      <c r="B347" s="14"/>
    </row>
    <row r="348" ht="14.25" customHeight="1">
      <c r="A348" s="14"/>
      <c r="B348" s="14"/>
    </row>
    <row r="349" ht="14.25" customHeight="1">
      <c r="A349" s="14"/>
      <c r="B349" s="14"/>
    </row>
    <row r="350" ht="14.25" customHeight="1">
      <c r="A350" s="14"/>
      <c r="B350" s="14"/>
    </row>
    <row r="351" ht="14.25" customHeight="1">
      <c r="A351" s="14"/>
      <c r="B351" s="14"/>
    </row>
    <row r="352" ht="14.25" customHeight="1">
      <c r="A352" s="14"/>
      <c r="B352" s="14"/>
    </row>
    <row r="353" ht="14.25" customHeight="1">
      <c r="A353" s="14"/>
      <c r="B353" s="14"/>
    </row>
    <row r="354" ht="14.25" customHeight="1">
      <c r="A354" s="14"/>
      <c r="B354" s="14"/>
    </row>
    <row r="355" ht="14.25" customHeight="1">
      <c r="A355" s="14"/>
      <c r="B355" s="14"/>
    </row>
    <row r="356" ht="14.25" customHeight="1">
      <c r="A356" s="14"/>
      <c r="B356" s="14"/>
    </row>
    <row r="357" ht="14.25" customHeight="1">
      <c r="A357" s="14"/>
      <c r="B357" s="14"/>
    </row>
    <row r="358" ht="14.25" customHeight="1">
      <c r="A358" s="14"/>
      <c r="B358" s="14"/>
    </row>
    <row r="359" ht="14.25" customHeight="1">
      <c r="A359" s="14"/>
      <c r="B359" s="14"/>
    </row>
    <row r="360" ht="14.25" customHeight="1">
      <c r="A360" s="14"/>
      <c r="B360" s="14"/>
    </row>
    <row r="361" ht="14.25" customHeight="1">
      <c r="A361" s="14"/>
      <c r="B361" s="14"/>
    </row>
    <row r="362" ht="14.25" customHeight="1">
      <c r="A362" s="14"/>
      <c r="B362" s="14"/>
    </row>
    <row r="363" ht="14.25" customHeight="1">
      <c r="A363" s="14"/>
      <c r="B363" s="14"/>
    </row>
    <row r="364" ht="14.25" customHeight="1">
      <c r="A364" s="14"/>
      <c r="B364" s="14"/>
    </row>
    <row r="365" ht="14.25" customHeight="1">
      <c r="A365" s="14"/>
      <c r="B365" s="14"/>
    </row>
    <row r="366" ht="14.25" customHeight="1">
      <c r="A366" s="14"/>
      <c r="B366" s="14"/>
    </row>
    <row r="367" ht="14.25" customHeight="1">
      <c r="A367" s="14"/>
      <c r="B367" s="14"/>
    </row>
    <row r="368" ht="14.25" customHeight="1">
      <c r="A368" s="14"/>
      <c r="B368" s="14"/>
    </row>
    <row r="369" ht="14.25" customHeight="1">
      <c r="A369" s="14"/>
      <c r="B369" s="14"/>
    </row>
    <row r="370" ht="14.25" customHeight="1">
      <c r="A370" s="14"/>
      <c r="B370" s="14"/>
    </row>
    <row r="371" ht="14.25" customHeight="1">
      <c r="A371" s="14"/>
      <c r="B371" s="14"/>
    </row>
    <row r="372" ht="14.25" customHeight="1">
      <c r="A372" s="14"/>
      <c r="B372" s="14"/>
    </row>
    <row r="373" ht="14.25" customHeight="1">
      <c r="A373" s="14"/>
      <c r="B373" s="14"/>
    </row>
    <row r="374" ht="14.25" customHeight="1">
      <c r="A374" s="14"/>
      <c r="B374" s="14"/>
    </row>
    <row r="375" ht="14.25" customHeight="1">
      <c r="A375" s="14"/>
      <c r="B375" s="14"/>
    </row>
    <row r="376" ht="14.25" customHeight="1">
      <c r="A376" s="14"/>
      <c r="B376" s="14"/>
    </row>
    <row r="377" ht="14.25" customHeight="1">
      <c r="A377" s="14"/>
      <c r="B377" s="14"/>
    </row>
    <row r="378" ht="14.25" customHeight="1">
      <c r="A378" s="14"/>
      <c r="B378" s="14"/>
    </row>
    <row r="379" ht="14.25" customHeight="1">
      <c r="A379" s="14"/>
      <c r="B379" s="14"/>
    </row>
    <row r="380" ht="14.25" customHeight="1">
      <c r="A380" s="14"/>
      <c r="B380" s="14"/>
    </row>
    <row r="381" ht="14.25" customHeight="1">
      <c r="A381" s="14"/>
      <c r="B381" s="14"/>
    </row>
    <row r="382" ht="14.25" customHeight="1">
      <c r="A382" s="14"/>
      <c r="B382" s="14"/>
    </row>
    <row r="383" ht="14.25" customHeight="1">
      <c r="A383" s="14"/>
      <c r="B383" s="14"/>
    </row>
    <row r="384" ht="14.25" customHeight="1">
      <c r="A384" s="14"/>
      <c r="B384" s="14"/>
    </row>
    <row r="385" ht="14.25" customHeight="1">
      <c r="A385" s="14"/>
      <c r="B385" s="14"/>
    </row>
    <row r="386" ht="14.25" customHeight="1">
      <c r="A386" s="14"/>
      <c r="B386" s="14"/>
    </row>
    <row r="387" ht="14.25" customHeight="1">
      <c r="A387" s="14"/>
      <c r="B387" s="14"/>
    </row>
    <row r="388" ht="14.25" customHeight="1">
      <c r="A388" s="14"/>
      <c r="B388" s="14"/>
    </row>
    <row r="389" ht="14.25" customHeight="1">
      <c r="A389" s="14"/>
      <c r="B389" s="14"/>
    </row>
    <row r="390" ht="14.25" customHeight="1">
      <c r="A390" s="14"/>
      <c r="B390" s="14"/>
    </row>
    <row r="391" ht="14.25" customHeight="1">
      <c r="A391" s="14"/>
      <c r="B391" s="14"/>
    </row>
    <row r="392" ht="14.25" customHeight="1">
      <c r="A392" s="14"/>
      <c r="B392" s="14"/>
    </row>
    <row r="393" ht="14.25" customHeight="1">
      <c r="A393" s="14"/>
      <c r="B393" s="14"/>
    </row>
    <row r="394" ht="14.25" customHeight="1">
      <c r="A394" s="14"/>
      <c r="B394" s="14"/>
    </row>
    <row r="395" ht="14.25" customHeight="1">
      <c r="A395" s="14"/>
      <c r="B395" s="14"/>
    </row>
    <row r="396" ht="14.25" customHeight="1">
      <c r="A396" s="14"/>
      <c r="B396" s="14"/>
    </row>
    <row r="397" ht="14.25" customHeight="1">
      <c r="A397" s="14"/>
      <c r="B397" s="14"/>
    </row>
    <row r="398" ht="14.25" customHeight="1">
      <c r="A398" s="14"/>
      <c r="B398" s="14"/>
    </row>
    <row r="399" ht="14.25" customHeight="1">
      <c r="A399" s="14"/>
      <c r="B399" s="14"/>
    </row>
    <row r="400" ht="14.25" customHeight="1">
      <c r="A400" s="14"/>
      <c r="B400" s="14"/>
    </row>
    <row r="401" ht="14.25" customHeight="1">
      <c r="A401" s="14"/>
      <c r="B401" s="14"/>
    </row>
    <row r="402" ht="14.25" customHeight="1">
      <c r="A402" s="14"/>
      <c r="B402" s="14"/>
    </row>
    <row r="403" ht="14.25" customHeight="1">
      <c r="A403" s="14"/>
      <c r="B403" s="14"/>
    </row>
    <row r="404" ht="14.25" customHeight="1">
      <c r="A404" s="14"/>
      <c r="B404" s="14"/>
    </row>
    <row r="405" ht="14.25" customHeight="1">
      <c r="A405" s="14"/>
      <c r="B405" s="14"/>
    </row>
    <row r="406" ht="14.25" customHeight="1">
      <c r="A406" s="14"/>
      <c r="B406" s="14"/>
    </row>
    <row r="407" ht="14.25" customHeight="1">
      <c r="A407" s="14"/>
      <c r="B407" s="14"/>
    </row>
    <row r="408" ht="14.25" customHeight="1">
      <c r="A408" s="14"/>
      <c r="B408" s="14"/>
    </row>
    <row r="409" ht="14.25" customHeight="1">
      <c r="A409" s="14"/>
      <c r="B409" s="14"/>
    </row>
    <row r="410" ht="14.25" customHeight="1">
      <c r="A410" s="14"/>
      <c r="B410" s="14"/>
    </row>
    <row r="411" ht="14.25" customHeight="1">
      <c r="A411" s="14"/>
      <c r="B411" s="14"/>
    </row>
    <row r="412" ht="14.25" customHeight="1">
      <c r="A412" s="14"/>
      <c r="B412" s="14"/>
    </row>
    <row r="413" ht="14.25" customHeight="1">
      <c r="A413" s="14"/>
      <c r="B413" s="14"/>
    </row>
    <row r="414" ht="14.25" customHeight="1">
      <c r="A414" s="14"/>
      <c r="B414" s="14"/>
    </row>
    <row r="415" ht="14.25" customHeight="1">
      <c r="A415" s="14"/>
      <c r="B415" s="14"/>
    </row>
    <row r="416" ht="14.25" customHeight="1">
      <c r="A416" s="14"/>
      <c r="B416" s="14"/>
    </row>
    <row r="417" ht="14.25" customHeight="1">
      <c r="A417" s="14"/>
      <c r="B417" s="14"/>
    </row>
    <row r="418" ht="14.25" customHeight="1">
      <c r="A418" s="14"/>
      <c r="B418" s="14"/>
    </row>
    <row r="419" ht="14.25" customHeight="1">
      <c r="A419" s="14"/>
      <c r="B419" s="14"/>
    </row>
    <row r="420" ht="14.25" customHeight="1">
      <c r="A420" s="14"/>
      <c r="B420" s="14"/>
    </row>
    <row r="421" ht="14.25" customHeight="1">
      <c r="A421" s="14"/>
      <c r="B421" s="14"/>
    </row>
    <row r="422" ht="14.25" customHeight="1">
      <c r="A422" s="14"/>
      <c r="B422" s="14"/>
    </row>
    <row r="423" ht="14.25" customHeight="1">
      <c r="A423" s="14"/>
      <c r="B423" s="14"/>
    </row>
    <row r="424" ht="14.25" customHeight="1">
      <c r="A424" s="14"/>
      <c r="B424" s="14"/>
    </row>
    <row r="425" ht="14.25" customHeight="1">
      <c r="A425" s="14"/>
      <c r="B425" s="14"/>
    </row>
    <row r="426" ht="14.25" customHeight="1">
      <c r="A426" s="14"/>
      <c r="B426" s="14"/>
    </row>
    <row r="427" ht="14.25" customHeight="1">
      <c r="A427" s="14"/>
      <c r="B427" s="14"/>
    </row>
    <row r="428" ht="14.25" customHeight="1">
      <c r="A428" s="14"/>
      <c r="B428" s="14"/>
    </row>
    <row r="429" ht="14.25" customHeight="1">
      <c r="A429" s="14"/>
      <c r="B429" s="14"/>
    </row>
    <row r="430" ht="14.25" customHeight="1">
      <c r="A430" s="14"/>
      <c r="B430" s="14"/>
    </row>
    <row r="431" ht="14.25" customHeight="1">
      <c r="A431" s="14"/>
      <c r="B431" s="14"/>
    </row>
    <row r="432" ht="14.25" customHeight="1">
      <c r="A432" s="14"/>
      <c r="B432" s="14"/>
    </row>
    <row r="433" ht="14.25" customHeight="1">
      <c r="A433" s="14"/>
      <c r="B433" s="14"/>
    </row>
    <row r="434" ht="14.25" customHeight="1">
      <c r="A434" s="14"/>
      <c r="B434" s="14"/>
    </row>
    <row r="435" ht="14.25" customHeight="1">
      <c r="A435" s="14"/>
      <c r="B435" s="14"/>
    </row>
    <row r="436" ht="14.25" customHeight="1">
      <c r="A436" s="14"/>
      <c r="B436" s="14"/>
    </row>
    <row r="437" ht="14.25" customHeight="1">
      <c r="A437" s="14"/>
      <c r="B437" s="14"/>
    </row>
    <row r="438" ht="14.25" customHeight="1">
      <c r="A438" s="14"/>
      <c r="B438" s="14"/>
    </row>
    <row r="439" ht="14.25" customHeight="1">
      <c r="A439" s="14"/>
      <c r="B439" s="14"/>
    </row>
    <row r="440" ht="14.25" customHeight="1">
      <c r="A440" s="14"/>
      <c r="B440" s="14"/>
    </row>
    <row r="441" ht="14.25" customHeight="1">
      <c r="A441" s="14"/>
      <c r="B441" s="14"/>
    </row>
    <row r="442" ht="14.25" customHeight="1">
      <c r="A442" s="14"/>
      <c r="B442" s="14"/>
    </row>
    <row r="443" ht="14.25" customHeight="1">
      <c r="A443" s="14"/>
      <c r="B443" s="14"/>
    </row>
    <row r="444" ht="14.25" customHeight="1">
      <c r="A444" s="14"/>
      <c r="B444" s="14"/>
    </row>
    <row r="445" ht="14.25" customHeight="1">
      <c r="A445" s="14"/>
      <c r="B445" s="14"/>
    </row>
    <row r="446" ht="14.25" customHeight="1">
      <c r="A446" s="14"/>
      <c r="B446" s="14"/>
    </row>
    <row r="447" ht="14.25" customHeight="1">
      <c r="A447" s="14"/>
      <c r="B447" s="14"/>
    </row>
    <row r="448" ht="14.25" customHeight="1">
      <c r="A448" s="14"/>
      <c r="B448" s="14"/>
    </row>
    <row r="449" ht="14.25" customHeight="1">
      <c r="A449" s="14"/>
      <c r="B449" s="14"/>
    </row>
    <row r="450" ht="14.25" customHeight="1">
      <c r="A450" s="14"/>
      <c r="B450" s="14"/>
    </row>
    <row r="451" ht="14.25" customHeight="1">
      <c r="A451" s="14"/>
      <c r="B451" s="14"/>
    </row>
    <row r="452" ht="14.25" customHeight="1">
      <c r="A452" s="14"/>
      <c r="B452" s="14"/>
    </row>
    <row r="453" ht="14.25" customHeight="1">
      <c r="A453" s="14"/>
      <c r="B453" s="14"/>
    </row>
    <row r="454" ht="14.25" customHeight="1">
      <c r="A454" s="14"/>
      <c r="B454" s="14"/>
    </row>
    <row r="455" ht="14.25" customHeight="1">
      <c r="A455" s="14"/>
      <c r="B455" s="14"/>
    </row>
    <row r="456" ht="14.25" customHeight="1">
      <c r="A456" s="14"/>
      <c r="B456" s="14"/>
    </row>
    <row r="457" ht="14.25" customHeight="1">
      <c r="A457" s="14"/>
      <c r="B457" s="14"/>
    </row>
    <row r="458" ht="14.25" customHeight="1">
      <c r="A458" s="14"/>
      <c r="B458" s="14"/>
    </row>
    <row r="459" ht="14.25" customHeight="1">
      <c r="A459" s="14"/>
      <c r="B459" s="14"/>
    </row>
    <row r="460" ht="14.25" customHeight="1">
      <c r="A460" s="14"/>
      <c r="B460" s="14"/>
    </row>
    <row r="461" ht="14.25" customHeight="1">
      <c r="A461" s="14"/>
      <c r="B461" s="14"/>
    </row>
    <row r="462" ht="14.25" customHeight="1">
      <c r="A462" s="14"/>
      <c r="B462" s="14"/>
    </row>
    <row r="463" ht="14.25" customHeight="1">
      <c r="A463" s="14"/>
      <c r="B463" s="14"/>
    </row>
    <row r="464" ht="14.25" customHeight="1">
      <c r="A464" s="14"/>
      <c r="B464" s="14"/>
    </row>
    <row r="465" ht="14.25" customHeight="1">
      <c r="A465" s="14"/>
      <c r="B465" s="14"/>
    </row>
    <row r="466" ht="14.25" customHeight="1">
      <c r="A466" s="14"/>
      <c r="B466" s="14"/>
    </row>
    <row r="467" ht="14.25" customHeight="1">
      <c r="A467" s="14"/>
      <c r="B467" s="14"/>
    </row>
    <row r="468" ht="14.25" customHeight="1">
      <c r="A468" s="14"/>
      <c r="B468" s="14"/>
    </row>
    <row r="469" ht="14.25" customHeight="1">
      <c r="A469" s="14"/>
      <c r="B469" s="14"/>
    </row>
    <row r="470" ht="14.25" customHeight="1">
      <c r="A470" s="14"/>
      <c r="B470" s="14"/>
    </row>
    <row r="471" ht="14.25" customHeight="1">
      <c r="A471" s="14"/>
      <c r="B471" s="14"/>
    </row>
    <row r="472" ht="14.25" customHeight="1">
      <c r="A472" s="14"/>
      <c r="B472" s="14"/>
    </row>
    <row r="473" ht="14.25" customHeight="1">
      <c r="A473" s="14"/>
      <c r="B473" s="14"/>
    </row>
    <row r="474" ht="14.25" customHeight="1">
      <c r="A474" s="14"/>
      <c r="B474" s="14"/>
    </row>
    <row r="475" ht="14.25" customHeight="1">
      <c r="A475" s="14"/>
      <c r="B475" s="14"/>
    </row>
    <row r="476" ht="14.25" customHeight="1">
      <c r="A476" s="14"/>
      <c r="B476" s="14"/>
    </row>
    <row r="477" ht="14.25" customHeight="1">
      <c r="A477" s="14"/>
      <c r="B477" s="14"/>
    </row>
    <row r="478" ht="14.25" customHeight="1">
      <c r="A478" s="14"/>
      <c r="B478" s="14"/>
    </row>
    <row r="479" ht="14.25" customHeight="1">
      <c r="A479" s="14"/>
      <c r="B479" s="14"/>
    </row>
    <row r="480" ht="14.25" customHeight="1">
      <c r="A480" s="14"/>
      <c r="B480" s="14"/>
    </row>
    <row r="481" ht="14.25" customHeight="1">
      <c r="A481" s="14"/>
      <c r="B481" s="14"/>
    </row>
    <row r="482" ht="14.25" customHeight="1">
      <c r="A482" s="14"/>
      <c r="B482" s="14"/>
    </row>
    <row r="483" ht="14.25" customHeight="1">
      <c r="A483" s="14"/>
      <c r="B483" s="14"/>
    </row>
    <row r="484" ht="14.25" customHeight="1">
      <c r="A484" s="14"/>
      <c r="B484" s="14"/>
    </row>
    <row r="485" ht="14.25" customHeight="1">
      <c r="A485" s="14"/>
      <c r="B485" s="14"/>
    </row>
    <row r="486" ht="14.25" customHeight="1">
      <c r="A486" s="14"/>
      <c r="B486" s="14"/>
    </row>
    <row r="487" ht="14.25" customHeight="1">
      <c r="A487" s="14"/>
      <c r="B487" s="14"/>
    </row>
    <row r="488" ht="14.25" customHeight="1">
      <c r="A488" s="14"/>
      <c r="B488" s="14"/>
    </row>
    <row r="489" ht="14.25" customHeight="1">
      <c r="A489" s="14"/>
      <c r="B489" s="14"/>
    </row>
    <row r="490" ht="14.25" customHeight="1">
      <c r="A490" s="14"/>
      <c r="B490" s="14"/>
    </row>
    <row r="491" ht="14.25" customHeight="1">
      <c r="A491" s="14"/>
      <c r="B491" s="14"/>
    </row>
    <row r="492" ht="14.25" customHeight="1">
      <c r="A492" s="14"/>
      <c r="B492" s="14"/>
    </row>
    <row r="493" ht="14.25" customHeight="1">
      <c r="A493" s="14"/>
      <c r="B493" s="14"/>
    </row>
    <row r="494" ht="14.25" customHeight="1">
      <c r="A494" s="14"/>
      <c r="B494" s="14"/>
    </row>
    <row r="495" ht="14.25" customHeight="1">
      <c r="A495" s="14"/>
      <c r="B495" s="14"/>
    </row>
    <row r="496" ht="14.25" customHeight="1">
      <c r="A496" s="14"/>
      <c r="B496" s="14"/>
    </row>
    <row r="497" ht="14.25" customHeight="1">
      <c r="A497" s="14"/>
      <c r="B497" s="14"/>
    </row>
    <row r="498" ht="14.25" customHeight="1">
      <c r="A498" s="14"/>
      <c r="B498" s="14"/>
    </row>
    <row r="499" ht="14.25" customHeight="1">
      <c r="A499" s="14"/>
      <c r="B499" s="14"/>
    </row>
    <row r="500" ht="14.25" customHeight="1">
      <c r="A500" s="14"/>
      <c r="B500" s="14"/>
    </row>
    <row r="501" ht="14.25" customHeight="1">
      <c r="A501" s="14"/>
      <c r="B501" s="14"/>
    </row>
    <row r="502" ht="14.25" customHeight="1">
      <c r="A502" s="14"/>
      <c r="B502" s="14"/>
    </row>
    <row r="503" ht="14.25" customHeight="1">
      <c r="A503" s="14"/>
      <c r="B503" s="14"/>
    </row>
    <row r="504" ht="14.25" customHeight="1">
      <c r="A504" s="14"/>
      <c r="B504" s="14"/>
    </row>
    <row r="505" ht="14.25" customHeight="1">
      <c r="A505" s="14"/>
      <c r="B505" s="14"/>
    </row>
    <row r="506" ht="14.25" customHeight="1">
      <c r="A506" s="14"/>
      <c r="B506" s="14"/>
    </row>
    <row r="507" ht="14.25" customHeight="1">
      <c r="A507" s="14"/>
      <c r="B507" s="14"/>
    </row>
    <row r="508" ht="14.25" customHeight="1">
      <c r="A508" s="14"/>
      <c r="B508" s="14"/>
    </row>
    <row r="509" ht="14.25" customHeight="1">
      <c r="A509" s="14"/>
      <c r="B509" s="14"/>
    </row>
    <row r="510" ht="14.25" customHeight="1">
      <c r="A510" s="14"/>
      <c r="B510" s="14"/>
    </row>
    <row r="511" ht="14.25" customHeight="1">
      <c r="A511" s="14"/>
      <c r="B511" s="14"/>
    </row>
    <row r="512" ht="14.25" customHeight="1">
      <c r="A512" s="14"/>
      <c r="B512" s="14"/>
    </row>
    <row r="513" ht="14.25" customHeight="1">
      <c r="A513" s="14"/>
      <c r="B513" s="14"/>
    </row>
    <row r="514" ht="14.25" customHeight="1">
      <c r="A514" s="14"/>
      <c r="B514" s="14"/>
    </row>
    <row r="515" ht="14.25" customHeight="1">
      <c r="A515" s="14"/>
      <c r="B515" s="14"/>
    </row>
    <row r="516" ht="14.25" customHeight="1">
      <c r="A516" s="14"/>
      <c r="B516" s="14"/>
    </row>
    <row r="517" ht="14.25" customHeight="1">
      <c r="A517" s="14"/>
      <c r="B517" s="14"/>
    </row>
    <row r="518" ht="14.25" customHeight="1">
      <c r="A518" s="14"/>
      <c r="B518" s="14"/>
    </row>
    <row r="519" ht="14.25" customHeight="1">
      <c r="A519" s="14"/>
      <c r="B519" s="14"/>
    </row>
    <row r="520" ht="14.25" customHeight="1">
      <c r="A520" s="14"/>
      <c r="B520" s="14"/>
    </row>
    <row r="521" ht="14.25" customHeight="1">
      <c r="A521" s="14"/>
      <c r="B521" s="14"/>
    </row>
    <row r="522" ht="14.25" customHeight="1">
      <c r="A522" s="14"/>
      <c r="B522" s="14"/>
    </row>
    <row r="523" ht="14.25" customHeight="1">
      <c r="A523" s="14"/>
      <c r="B523" s="14"/>
    </row>
    <row r="524" ht="14.25" customHeight="1">
      <c r="A524" s="14"/>
      <c r="B524" s="14"/>
    </row>
    <row r="525" ht="14.25" customHeight="1">
      <c r="A525" s="14"/>
      <c r="B525" s="14"/>
    </row>
    <row r="526" ht="14.25" customHeight="1">
      <c r="A526" s="14"/>
      <c r="B526" s="14"/>
    </row>
    <row r="527" ht="14.25" customHeight="1">
      <c r="A527" s="14"/>
      <c r="B527" s="14"/>
    </row>
    <row r="528" ht="14.25" customHeight="1">
      <c r="A528" s="14"/>
      <c r="B528" s="14"/>
    </row>
    <row r="529" ht="14.25" customHeight="1">
      <c r="A529" s="14"/>
      <c r="B529" s="14"/>
    </row>
    <row r="530" ht="14.25" customHeight="1">
      <c r="A530" s="14"/>
      <c r="B530" s="14"/>
    </row>
    <row r="531" ht="14.25" customHeight="1">
      <c r="A531" s="14"/>
      <c r="B531" s="14"/>
    </row>
    <row r="532" ht="14.25" customHeight="1">
      <c r="A532" s="14"/>
      <c r="B532" s="14"/>
    </row>
    <row r="533" ht="14.25" customHeight="1">
      <c r="A533" s="14"/>
      <c r="B533" s="14"/>
    </row>
    <row r="534" ht="14.25" customHeight="1">
      <c r="A534" s="14"/>
      <c r="B534" s="14"/>
    </row>
    <row r="535" ht="14.25" customHeight="1">
      <c r="A535" s="14"/>
      <c r="B535" s="14"/>
    </row>
    <row r="536" ht="14.25" customHeight="1">
      <c r="A536" s="14"/>
      <c r="B536" s="14"/>
    </row>
    <row r="537" ht="14.25" customHeight="1">
      <c r="A537" s="14"/>
      <c r="B537" s="14"/>
    </row>
    <row r="538" ht="14.25" customHeight="1">
      <c r="A538" s="14"/>
      <c r="B538" s="14"/>
    </row>
    <row r="539" ht="14.25" customHeight="1">
      <c r="A539" s="14"/>
      <c r="B539" s="14"/>
    </row>
    <row r="540" ht="14.25" customHeight="1">
      <c r="A540" s="14"/>
      <c r="B540" s="14"/>
    </row>
    <row r="541" ht="14.25" customHeight="1">
      <c r="A541" s="14"/>
      <c r="B541" s="14"/>
    </row>
    <row r="542" ht="14.25" customHeight="1">
      <c r="A542" s="14"/>
      <c r="B542" s="14"/>
    </row>
    <row r="543" ht="14.25" customHeight="1">
      <c r="A543" s="14"/>
      <c r="B543" s="14"/>
    </row>
    <row r="544" ht="14.25" customHeight="1">
      <c r="A544" s="14"/>
      <c r="B544" s="14"/>
    </row>
    <row r="545" ht="14.25" customHeight="1">
      <c r="A545" s="14"/>
      <c r="B545" s="14"/>
    </row>
    <row r="546" ht="14.25" customHeight="1">
      <c r="A546" s="14"/>
      <c r="B546" s="14"/>
    </row>
    <row r="547" ht="14.25" customHeight="1">
      <c r="A547" s="14"/>
      <c r="B547" s="14"/>
    </row>
    <row r="548" ht="14.25" customHeight="1">
      <c r="A548" s="14"/>
      <c r="B548" s="14"/>
    </row>
    <row r="549" ht="14.25" customHeight="1">
      <c r="A549" s="14"/>
      <c r="B549" s="14"/>
    </row>
    <row r="550" ht="14.25" customHeight="1">
      <c r="A550" s="14"/>
      <c r="B550" s="14"/>
    </row>
    <row r="551" ht="14.25" customHeight="1">
      <c r="A551" s="14"/>
      <c r="B551" s="14"/>
    </row>
    <row r="552" ht="14.25" customHeight="1">
      <c r="A552" s="14"/>
      <c r="B552" s="14"/>
    </row>
    <row r="553" ht="14.25" customHeight="1">
      <c r="A553" s="14"/>
      <c r="B553" s="14"/>
    </row>
    <row r="554" ht="14.25" customHeight="1">
      <c r="A554" s="14"/>
      <c r="B554" s="14"/>
    </row>
    <row r="555" ht="14.25" customHeight="1">
      <c r="A555" s="14"/>
      <c r="B555" s="14"/>
    </row>
    <row r="556" ht="14.25" customHeight="1">
      <c r="A556" s="14"/>
      <c r="B556" s="14"/>
    </row>
    <row r="557" ht="14.25" customHeight="1">
      <c r="A557" s="14"/>
      <c r="B557" s="14"/>
    </row>
    <row r="558" ht="14.25" customHeight="1">
      <c r="A558" s="14"/>
      <c r="B558" s="14"/>
    </row>
    <row r="559" ht="14.25" customHeight="1">
      <c r="A559" s="14"/>
      <c r="B559" s="14"/>
    </row>
    <row r="560" ht="14.25" customHeight="1">
      <c r="A560" s="14"/>
      <c r="B560" s="14"/>
    </row>
    <row r="561" ht="14.25" customHeight="1">
      <c r="A561" s="14"/>
      <c r="B561" s="14"/>
    </row>
    <row r="562" ht="14.25" customHeight="1">
      <c r="A562" s="14"/>
      <c r="B562" s="14"/>
    </row>
    <row r="563" ht="14.25" customHeight="1">
      <c r="A563" s="14"/>
      <c r="B563" s="14"/>
    </row>
    <row r="564" ht="14.25" customHeight="1">
      <c r="A564" s="14"/>
      <c r="B564" s="14"/>
    </row>
    <row r="565" ht="14.25" customHeight="1">
      <c r="A565" s="14"/>
      <c r="B565" s="14"/>
    </row>
    <row r="566" ht="14.25" customHeight="1">
      <c r="A566" s="14"/>
      <c r="B566" s="14"/>
    </row>
    <row r="567" ht="14.25" customHeight="1">
      <c r="A567" s="14"/>
      <c r="B567" s="14"/>
    </row>
    <row r="568" ht="14.25" customHeight="1">
      <c r="A568" s="14"/>
      <c r="B568" s="14"/>
    </row>
    <row r="569" ht="14.25" customHeight="1">
      <c r="A569" s="14"/>
      <c r="B569" s="14"/>
    </row>
    <row r="570" ht="14.25" customHeight="1">
      <c r="A570" s="14"/>
      <c r="B570" s="14"/>
    </row>
    <row r="571" ht="14.25" customHeight="1">
      <c r="A571" s="14"/>
      <c r="B571" s="14"/>
    </row>
    <row r="572" ht="14.25" customHeight="1">
      <c r="A572" s="14"/>
      <c r="B572" s="14"/>
    </row>
    <row r="573" ht="14.25" customHeight="1">
      <c r="A573" s="14"/>
      <c r="B573" s="14"/>
    </row>
    <row r="574" ht="14.25" customHeight="1">
      <c r="A574" s="14"/>
      <c r="B574" s="14"/>
    </row>
    <row r="575" ht="14.25" customHeight="1">
      <c r="A575" s="14"/>
      <c r="B575" s="14"/>
    </row>
    <row r="576" ht="14.25" customHeight="1">
      <c r="A576" s="14"/>
      <c r="B576" s="14"/>
    </row>
    <row r="577" ht="14.25" customHeight="1">
      <c r="A577" s="14"/>
      <c r="B577" s="14"/>
    </row>
    <row r="578" ht="14.25" customHeight="1">
      <c r="A578" s="14"/>
      <c r="B578" s="14"/>
    </row>
    <row r="579" ht="14.25" customHeight="1">
      <c r="A579" s="14"/>
      <c r="B579" s="14"/>
    </row>
    <row r="580" ht="14.25" customHeight="1">
      <c r="A580" s="14"/>
      <c r="B580" s="14"/>
    </row>
    <row r="581" ht="14.25" customHeight="1">
      <c r="A581" s="14"/>
      <c r="B581" s="14"/>
    </row>
    <row r="582" ht="14.25" customHeight="1">
      <c r="A582" s="14"/>
      <c r="B582" s="14"/>
    </row>
    <row r="583" ht="14.25" customHeight="1">
      <c r="A583" s="14"/>
      <c r="B583" s="14"/>
    </row>
    <row r="584" ht="14.25" customHeight="1">
      <c r="A584" s="14"/>
      <c r="B584" s="14"/>
    </row>
    <row r="585" ht="14.25" customHeight="1">
      <c r="A585" s="14"/>
      <c r="B585" s="14"/>
    </row>
    <row r="586" ht="14.25" customHeight="1">
      <c r="A586" s="14"/>
      <c r="B586" s="14"/>
    </row>
    <row r="587" ht="14.25" customHeight="1">
      <c r="A587" s="14"/>
      <c r="B587" s="14"/>
    </row>
    <row r="588" ht="14.25" customHeight="1">
      <c r="A588" s="14"/>
      <c r="B588" s="14"/>
    </row>
    <row r="589" ht="14.25" customHeight="1">
      <c r="A589" s="14"/>
      <c r="B589" s="14"/>
    </row>
    <row r="590" ht="14.25" customHeight="1">
      <c r="A590" s="14"/>
      <c r="B590" s="14"/>
    </row>
    <row r="591" ht="14.25" customHeight="1">
      <c r="A591" s="14"/>
      <c r="B591" s="14"/>
    </row>
    <row r="592" ht="14.25" customHeight="1">
      <c r="A592" s="14"/>
      <c r="B592" s="14"/>
    </row>
    <row r="593" ht="14.25" customHeight="1">
      <c r="A593" s="14"/>
      <c r="B593" s="14"/>
    </row>
    <row r="594" ht="14.25" customHeight="1">
      <c r="A594" s="14"/>
      <c r="B594" s="14"/>
    </row>
    <row r="595" ht="14.25" customHeight="1">
      <c r="A595" s="14"/>
      <c r="B595" s="14"/>
    </row>
    <row r="596" ht="14.25" customHeight="1">
      <c r="A596" s="14"/>
      <c r="B596" s="14"/>
    </row>
    <row r="597" ht="14.25" customHeight="1">
      <c r="A597" s="14"/>
      <c r="B597" s="14"/>
    </row>
    <row r="598" ht="14.25" customHeight="1">
      <c r="A598" s="14"/>
      <c r="B598" s="14"/>
    </row>
    <row r="599" ht="14.25" customHeight="1">
      <c r="A599" s="14"/>
      <c r="B599" s="14"/>
    </row>
    <row r="600" ht="14.25" customHeight="1">
      <c r="A600" s="14"/>
      <c r="B600" s="14"/>
    </row>
    <row r="601" ht="14.25" customHeight="1">
      <c r="A601" s="14"/>
      <c r="B601" s="14"/>
    </row>
    <row r="602" ht="14.25" customHeight="1">
      <c r="A602" s="14"/>
      <c r="B602" s="14"/>
    </row>
    <row r="603" ht="14.25" customHeight="1">
      <c r="A603" s="14"/>
      <c r="B603" s="14"/>
    </row>
    <row r="604" ht="14.25" customHeight="1">
      <c r="A604" s="14"/>
      <c r="B604" s="14"/>
    </row>
    <row r="605" ht="14.25" customHeight="1">
      <c r="A605" s="14"/>
      <c r="B605" s="14"/>
    </row>
    <row r="606" ht="14.25" customHeight="1">
      <c r="A606" s="14"/>
      <c r="B606" s="14"/>
    </row>
    <row r="607" ht="14.25" customHeight="1">
      <c r="A607" s="14"/>
      <c r="B607" s="14"/>
    </row>
    <row r="608" ht="14.25" customHeight="1">
      <c r="A608" s="14"/>
      <c r="B608" s="14"/>
    </row>
    <row r="609" ht="14.25" customHeight="1">
      <c r="A609" s="14"/>
      <c r="B609" s="14"/>
    </row>
    <row r="610" ht="14.25" customHeight="1">
      <c r="A610" s="14"/>
      <c r="B610" s="14"/>
    </row>
    <row r="611" ht="14.25" customHeight="1">
      <c r="A611" s="14"/>
      <c r="B611" s="14"/>
    </row>
    <row r="612" ht="14.25" customHeight="1">
      <c r="A612" s="14"/>
      <c r="B612" s="14"/>
    </row>
    <row r="613" ht="14.25" customHeight="1">
      <c r="A613" s="14"/>
      <c r="B613" s="14"/>
    </row>
    <row r="614" ht="14.25" customHeight="1">
      <c r="A614" s="14"/>
      <c r="B614" s="14"/>
    </row>
    <row r="615" ht="14.25" customHeight="1">
      <c r="A615" s="14"/>
      <c r="B615" s="14"/>
    </row>
    <row r="616" ht="14.25" customHeight="1">
      <c r="A616" s="14"/>
      <c r="B616" s="14"/>
    </row>
    <row r="617" ht="14.25" customHeight="1">
      <c r="A617" s="14"/>
      <c r="B617" s="14"/>
    </row>
    <row r="618" ht="14.25" customHeight="1">
      <c r="A618" s="14"/>
      <c r="B618" s="14"/>
    </row>
    <row r="619" ht="14.25" customHeight="1">
      <c r="A619" s="14"/>
      <c r="B619" s="14"/>
    </row>
    <row r="620" ht="14.25" customHeight="1">
      <c r="A620" s="14"/>
      <c r="B620" s="14"/>
    </row>
    <row r="621" ht="14.25" customHeight="1">
      <c r="A621" s="14"/>
      <c r="B621" s="14"/>
    </row>
    <row r="622" ht="14.25" customHeight="1">
      <c r="A622" s="14"/>
      <c r="B622" s="14"/>
    </row>
    <row r="623" ht="14.25" customHeight="1">
      <c r="A623" s="14"/>
      <c r="B623" s="14"/>
    </row>
    <row r="624" ht="14.25" customHeight="1">
      <c r="A624" s="14"/>
      <c r="B624" s="14"/>
    </row>
    <row r="625" ht="14.25" customHeight="1">
      <c r="A625" s="14"/>
      <c r="B625" s="14"/>
    </row>
    <row r="626" ht="14.25" customHeight="1">
      <c r="A626" s="14"/>
      <c r="B626" s="14"/>
    </row>
    <row r="627" ht="14.25" customHeight="1">
      <c r="A627" s="14"/>
      <c r="B627" s="14"/>
    </row>
    <row r="628" ht="14.25" customHeight="1">
      <c r="A628" s="14"/>
      <c r="B628" s="14"/>
    </row>
    <row r="629" ht="14.25" customHeight="1">
      <c r="A629" s="14"/>
      <c r="B629" s="14"/>
    </row>
    <row r="630" ht="14.25" customHeight="1">
      <c r="A630" s="14"/>
      <c r="B630" s="14"/>
    </row>
    <row r="631" ht="14.25" customHeight="1">
      <c r="A631" s="14"/>
      <c r="B631" s="14"/>
    </row>
    <row r="632" ht="14.25" customHeight="1">
      <c r="A632" s="14"/>
      <c r="B632" s="14"/>
    </row>
    <row r="633" ht="14.25" customHeight="1">
      <c r="A633" s="14"/>
      <c r="B633" s="14"/>
    </row>
    <row r="634" ht="14.25" customHeight="1">
      <c r="A634" s="14"/>
      <c r="B634" s="14"/>
    </row>
    <row r="635" ht="14.25" customHeight="1">
      <c r="A635" s="14"/>
      <c r="B635" s="14"/>
    </row>
    <row r="636" ht="14.25" customHeight="1">
      <c r="A636" s="14"/>
      <c r="B636" s="14"/>
    </row>
    <row r="637" ht="14.25" customHeight="1">
      <c r="A637" s="14"/>
      <c r="B637" s="14"/>
    </row>
    <row r="638" ht="14.25" customHeight="1">
      <c r="A638" s="14"/>
      <c r="B638" s="14"/>
    </row>
    <row r="639" ht="14.25" customHeight="1">
      <c r="A639" s="14"/>
      <c r="B639" s="14"/>
    </row>
    <row r="640" ht="14.25" customHeight="1">
      <c r="A640" s="14"/>
      <c r="B640" s="14"/>
    </row>
    <row r="641" ht="14.25" customHeight="1">
      <c r="A641" s="14"/>
      <c r="B641" s="14"/>
    </row>
    <row r="642" ht="14.25" customHeight="1">
      <c r="A642" s="14"/>
      <c r="B642" s="14"/>
    </row>
    <row r="643" ht="14.25" customHeight="1">
      <c r="A643" s="14"/>
      <c r="B643" s="14"/>
    </row>
    <row r="644" ht="14.25" customHeight="1">
      <c r="A644" s="14"/>
      <c r="B644" s="14"/>
    </row>
    <row r="645" ht="14.25" customHeight="1">
      <c r="A645" s="14"/>
      <c r="B645" s="14"/>
    </row>
    <row r="646" ht="14.25" customHeight="1">
      <c r="A646" s="14"/>
      <c r="B646" s="14"/>
    </row>
    <row r="647" ht="14.25" customHeight="1">
      <c r="A647" s="14"/>
      <c r="B647" s="14"/>
    </row>
    <row r="648" ht="14.25" customHeight="1">
      <c r="A648" s="14"/>
      <c r="B648" s="14"/>
    </row>
    <row r="649" ht="14.25" customHeight="1">
      <c r="A649" s="14"/>
      <c r="B649" s="14"/>
    </row>
    <row r="650" ht="14.25" customHeight="1">
      <c r="A650" s="14"/>
      <c r="B650" s="14"/>
    </row>
    <row r="651" ht="14.25" customHeight="1">
      <c r="A651" s="14"/>
      <c r="B651" s="14"/>
    </row>
    <row r="652" ht="14.25" customHeight="1">
      <c r="A652" s="14"/>
      <c r="B652" s="14"/>
    </row>
    <row r="653" ht="14.25" customHeight="1">
      <c r="A653" s="14"/>
      <c r="B653" s="14"/>
    </row>
    <row r="654" ht="14.25" customHeight="1">
      <c r="A654" s="14"/>
      <c r="B654" s="14"/>
    </row>
    <row r="655" ht="14.25" customHeight="1">
      <c r="A655" s="14"/>
      <c r="B655" s="14"/>
    </row>
    <row r="656" ht="14.25" customHeight="1">
      <c r="A656" s="14"/>
      <c r="B656" s="14"/>
    </row>
    <row r="657" ht="14.25" customHeight="1">
      <c r="A657" s="14"/>
      <c r="B657" s="14"/>
    </row>
    <row r="658" ht="14.25" customHeight="1">
      <c r="A658" s="14"/>
      <c r="B658" s="14"/>
    </row>
    <row r="659" ht="14.25" customHeight="1">
      <c r="A659" s="14"/>
      <c r="B659" s="14"/>
    </row>
    <row r="660" ht="14.25" customHeight="1">
      <c r="A660" s="14"/>
      <c r="B660" s="14"/>
    </row>
    <row r="661" ht="14.25" customHeight="1">
      <c r="A661" s="14"/>
      <c r="B661" s="14"/>
    </row>
    <row r="662" ht="14.25" customHeight="1">
      <c r="A662" s="14"/>
      <c r="B662" s="14"/>
    </row>
    <row r="663" ht="14.25" customHeight="1">
      <c r="A663" s="14"/>
      <c r="B663" s="14"/>
    </row>
    <row r="664" ht="14.25" customHeight="1">
      <c r="A664" s="14"/>
      <c r="B664" s="14"/>
    </row>
    <row r="665" ht="14.25" customHeight="1">
      <c r="A665" s="14"/>
      <c r="B665" s="14"/>
    </row>
    <row r="666" ht="14.25" customHeight="1">
      <c r="A666" s="14"/>
      <c r="B666" s="14"/>
    </row>
    <row r="667" ht="14.25" customHeight="1">
      <c r="A667" s="14"/>
      <c r="B667" s="14"/>
    </row>
    <row r="668" ht="14.25" customHeight="1">
      <c r="A668" s="14"/>
      <c r="B668" s="14"/>
    </row>
    <row r="669" ht="14.25" customHeight="1">
      <c r="A669" s="14"/>
      <c r="B669" s="14"/>
    </row>
    <row r="670" ht="14.25" customHeight="1">
      <c r="A670" s="14"/>
      <c r="B670" s="14"/>
    </row>
    <row r="671" ht="14.25" customHeight="1">
      <c r="A671" s="14"/>
      <c r="B671" s="14"/>
    </row>
    <row r="672" ht="14.25" customHeight="1">
      <c r="A672" s="14"/>
      <c r="B672" s="14"/>
    </row>
    <row r="673" ht="14.25" customHeight="1">
      <c r="A673" s="14"/>
      <c r="B673" s="14"/>
    </row>
    <row r="674" ht="14.25" customHeight="1">
      <c r="A674" s="14"/>
      <c r="B674" s="14"/>
    </row>
    <row r="675" ht="14.25" customHeight="1">
      <c r="A675" s="14"/>
      <c r="B675" s="14"/>
    </row>
    <row r="676" ht="14.25" customHeight="1">
      <c r="A676" s="14"/>
      <c r="B676" s="14"/>
    </row>
    <row r="677" ht="14.25" customHeight="1">
      <c r="A677" s="14"/>
      <c r="B677" s="14"/>
    </row>
    <row r="678" ht="14.25" customHeight="1">
      <c r="A678" s="14"/>
      <c r="B678" s="14"/>
    </row>
    <row r="679" ht="14.25" customHeight="1">
      <c r="A679" s="14"/>
      <c r="B679" s="14"/>
    </row>
    <row r="680" ht="14.25" customHeight="1">
      <c r="A680" s="14"/>
      <c r="B680" s="14"/>
    </row>
    <row r="681" ht="14.25" customHeight="1">
      <c r="A681" s="14"/>
      <c r="B681" s="14"/>
    </row>
    <row r="682" ht="14.25" customHeight="1">
      <c r="A682" s="14"/>
      <c r="B682" s="14"/>
    </row>
    <row r="683" ht="14.25" customHeight="1">
      <c r="A683" s="14"/>
      <c r="B683" s="14"/>
    </row>
    <row r="684" ht="14.25" customHeight="1">
      <c r="A684" s="14"/>
      <c r="B684" s="14"/>
    </row>
    <row r="685" ht="14.25" customHeight="1">
      <c r="A685" s="14"/>
      <c r="B685" s="14"/>
    </row>
    <row r="686" ht="14.25" customHeight="1">
      <c r="A686" s="14"/>
      <c r="B686" s="14"/>
    </row>
    <row r="687" ht="14.25" customHeight="1">
      <c r="A687" s="14"/>
      <c r="B687" s="14"/>
    </row>
    <row r="688" ht="14.25" customHeight="1">
      <c r="A688" s="14"/>
      <c r="B688" s="14"/>
    </row>
    <row r="689" ht="14.25" customHeight="1">
      <c r="A689" s="14"/>
      <c r="B689" s="14"/>
    </row>
    <row r="690" ht="14.25" customHeight="1">
      <c r="A690" s="14"/>
      <c r="B690" s="14"/>
    </row>
    <row r="691" ht="14.25" customHeight="1">
      <c r="A691" s="14"/>
      <c r="B691" s="14"/>
    </row>
    <row r="692" ht="14.25" customHeight="1">
      <c r="A692" s="14"/>
      <c r="B692" s="14"/>
    </row>
    <row r="693" ht="14.25" customHeight="1">
      <c r="A693" s="14"/>
      <c r="B693" s="14"/>
    </row>
    <row r="694" ht="14.25" customHeight="1">
      <c r="A694" s="14"/>
      <c r="B694" s="14"/>
    </row>
    <row r="695" ht="14.25" customHeight="1">
      <c r="A695" s="14"/>
      <c r="B695" s="14"/>
    </row>
    <row r="696" ht="14.25" customHeight="1">
      <c r="A696" s="14"/>
      <c r="B696" s="14"/>
    </row>
    <row r="697" ht="14.25" customHeight="1">
      <c r="A697" s="14"/>
      <c r="B697" s="14"/>
    </row>
    <row r="698" ht="14.25" customHeight="1">
      <c r="A698" s="14"/>
      <c r="B698" s="14"/>
    </row>
    <row r="699" ht="14.25" customHeight="1">
      <c r="A699" s="14"/>
      <c r="B699" s="14"/>
    </row>
    <row r="700" ht="14.25" customHeight="1">
      <c r="A700" s="14"/>
      <c r="B700" s="14"/>
    </row>
    <row r="701" ht="14.25" customHeight="1">
      <c r="A701" s="14"/>
      <c r="B701" s="14"/>
    </row>
    <row r="702" ht="14.25" customHeight="1">
      <c r="A702" s="14"/>
      <c r="B702" s="14"/>
    </row>
    <row r="703" ht="14.25" customHeight="1">
      <c r="A703" s="14"/>
      <c r="B703" s="14"/>
    </row>
    <row r="704" ht="14.25" customHeight="1">
      <c r="A704" s="14"/>
      <c r="B704" s="14"/>
    </row>
    <row r="705" ht="14.25" customHeight="1">
      <c r="A705" s="14"/>
      <c r="B705" s="14"/>
    </row>
    <row r="706" ht="14.25" customHeight="1">
      <c r="A706" s="14"/>
      <c r="B706" s="14"/>
    </row>
    <row r="707" ht="14.25" customHeight="1">
      <c r="A707" s="14"/>
      <c r="B707" s="14"/>
    </row>
    <row r="708" ht="14.25" customHeight="1">
      <c r="A708" s="14"/>
      <c r="B708" s="14"/>
    </row>
    <row r="709" ht="14.25" customHeight="1">
      <c r="A709" s="14"/>
      <c r="B709" s="14"/>
    </row>
    <row r="710" ht="14.25" customHeight="1">
      <c r="A710" s="14"/>
      <c r="B710" s="14"/>
    </row>
    <row r="711" ht="14.25" customHeight="1">
      <c r="A711" s="14"/>
      <c r="B711" s="14"/>
    </row>
    <row r="712" ht="14.25" customHeight="1">
      <c r="A712" s="14"/>
      <c r="B712" s="14"/>
    </row>
    <row r="713" ht="14.25" customHeight="1">
      <c r="A713" s="14"/>
      <c r="B713" s="14"/>
    </row>
    <row r="714" ht="14.25" customHeight="1">
      <c r="A714" s="14"/>
      <c r="B714" s="14"/>
    </row>
    <row r="715" ht="14.25" customHeight="1">
      <c r="A715" s="14"/>
      <c r="B715" s="14"/>
    </row>
    <row r="716" ht="14.25" customHeight="1">
      <c r="A716" s="14"/>
      <c r="B716" s="14"/>
    </row>
    <row r="717" ht="14.25" customHeight="1">
      <c r="A717" s="14"/>
      <c r="B717" s="14"/>
    </row>
    <row r="718" ht="14.25" customHeight="1">
      <c r="A718" s="14"/>
      <c r="B718" s="14"/>
    </row>
    <row r="719" ht="14.25" customHeight="1">
      <c r="A719" s="14"/>
      <c r="B719" s="14"/>
    </row>
    <row r="720" ht="14.25" customHeight="1">
      <c r="A720" s="14"/>
      <c r="B720" s="14"/>
    </row>
    <row r="721" ht="14.25" customHeight="1">
      <c r="A721" s="14"/>
      <c r="B721" s="14"/>
    </row>
    <row r="722" ht="14.25" customHeight="1">
      <c r="A722" s="14"/>
      <c r="B722" s="14"/>
    </row>
    <row r="723" ht="14.25" customHeight="1">
      <c r="A723" s="14"/>
      <c r="B723" s="14"/>
    </row>
    <row r="724" ht="14.25" customHeight="1">
      <c r="A724" s="14"/>
      <c r="B724" s="14"/>
    </row>
    <row r="725" ht="14.25" customHeight="1">
      <c r="A725" s="14"/>
      <c r="B725" s="14"/>
    </row>
    <row r="726" ht="14.25" customHeight="1">
      <c r="A726" s="14"/>
      <c r="B726" s="14"/>
    </row>
    <row r="727" ht="14.25" customHeight="1">
      <c r="A727" s="14"/>
      <c r="B727" s="14"/>
    </row>
    <row r="728" ht="14.25" customHeight="1">
      <c r="A728" s="14"/>
      <c r="B728" s="14"/>
    </row>
    <row r="729" ht="14.25" customHeight="1">
      <c r="A729" s="14"/>
      <c r="B729" s="14"/>
    </row>
    <row r="730" ht="14.25" customHeight="1">
      <c r="A730" s="14"/>
      <c r="B730" s="14"/>
    </row>
    <row r="731" ht="14.25" customHeight="1">
      <c r="A731" s="14"/>
      <c r="B731" s="14"/>
    </row>
    <row r="732" ht="14.25" customHeight="1">
      <c r="A732" s="14"/>
      <c r="B732" s="14"/>
    </row>
    <row r="733" ht="14.25" customHeight="1">
      <c r="A733" s="14"/>
      <c r="B733" s="14"/>
    </row>
    <row r="734" ht="14.25" customHeight="1">
      <c r="A734" s="14"/>
      <c r="B734" s="14"/>
    </row>
    <row r="735" ht="14.25" customHeight="1">
      <c r="A735" s="14"/>
      <c r="B735" s="14"/>
    </row>
    <row r="736" ht="14.25" customHeight="1">
      <c r="A736" s="14"/>
      <c r="B736" s="14"/>
    </row>
    <row r="737" ht="14.25" customHeight="1">
      <c r="A737" s="14"/>
      <c r="B737" s="14"/>
    </row>
    <row r="738" ht="14.25" customHeight="1">
      <c r="A738" s="14"/>
      <c r="B738" s="14"/>
    </row>
    <row r="739" ht="14.25" customHeight="1">
      <c r="A739" s="14"/>
      <c r="B739" s="14"/>
    </row>
    <row r="740" ht="14.25" customHeight="1">
      <c r="A740" s="14"/>
      <c r="B740" s="14"/>
    </row>
    <row r="741" ht="14.25" customHeight="1">
      <c r="A741" s="14"/>
      <c r="B741" s="14"/>
    </row>
    <row r="742" ht="14.25" customHeight="1">
      <c r="A742" s="14"/>
      <c r="B742" s="14"/>
    </row>
    <row r="743" ht="14.25" customHeight="1">
      <c r="A743" s="14"/>
      <c r="B743" s="14"/>
    </row>
    <row r="744" ht="14.25" customHeight="1">
      <c r="A744" s="14"/>
      <c r="B744" s="14"/>
    </row>
    <row r="745" ht="14.25" customHeight="1">
      <c r="A745" s="14"/>
      <c r="B745" s="14"/>
    </row>
    <row r="746" ht="14.25" customHeight="1">
      <c r="A746" s="14"/>
      <c r="B746" s="14"/>
    </row>
    <row r="747" ht="14.25" customHeight="1">
      <c r="A747" s="14"/>
      <c r="B747" s="14"/>
    </row>
    <row r="748" ht="14.25" customHeight="1">
      <c r="A748" s="14"/>
      <c r="B748" s="14"/>
    </row>
    <row r="749" ht="14.25" customHeight="1">
      <c r="A749" s="14"/>
      <c r="B749" s="14"/>
    </row>
    <row r="750" ht="14.25" customHeight="1">
      <c r="A750" s="14"/>
      <c r="B750" s="14"/>
    </row>
    <row r="751" ht="14.25" customHeight="1">
      <c r="A751" s="14"/>
      <c r="B751" s="14"/>
    </row>
    <row r="752" ht="14.25" customHeight="1">
      <c r="A752" s="14"/>
      <c r="B752" s="14"/>
    </row>
    <row r="753" ht="14.25" customHeight="1">
      <c r="A753" s="14"/>
      <c r="B753" s="14"/>
    </row>
    <row r="754" ht="14.25" customHeight="1">
      <c r="A754" s="14"/>
      <c r="B754" s="14"/>
    </row>
    <row r="755" ht="14.25" customHeight="1">
      <c r="A755" s="14"/>
      <c r="B755" s="14"/>
    </row>
    <row r="756" ht="14.25" customHeight="1">
      <c r="A756" s="14"/>
      <c r="B756" s="14"/>
    </row>
    <row r="757" ht="14.25" customHeight="1">
      <c r="A757" s="14"/>
      <c r="B757" s="14"/>
    </row>
    <row r="758" ht="14.25" customHeight="1">
      <c r="A758" s="14"/>
      <c r="B758" s="14"/>
    </row>
    <row r="759" ht="14.25" customHeight="1">
      <c r="A759" s="14"/>
      <c r="B759" s="14"/>
    </row>
    <row r="760" ht="14.25" customHeight="1">
      <c r="A760" s="14"/>
      <c r="B760" s="14"/>
    </row>
    <row r="761" ht="14.25" customHeight="1">
      <c r="A761" s="14"/>
      <c r="B761" s="14"/>
    </row>
    <row r="762" ht="14.25" customHeight="1">
      <c r="A762" s="14"/>
      <c r="B762" s="14"/>
    </row>
    <row r="763" ht="14.25" customHeight="1">
      <c r="A763" s="14"/>
      <c r="B763" s="14"/>
    </row>
    <row r="764" ht="14.25" customHeight="1">
      <c r="A764" s="14"/>
      <c r="B764" s="14"/>
    </row>
    <row r="765" ht="14.25" customHeight="1">
      <c r="A765" s="14"/>
      <c r="B765" s="14"/>
    </row>
    <row r="766" ht="14.25" customHeight="1">
      <c r="A766" s="14"/>
      <c r="B766" s="14"/>
    </row>
    <row r="767" ht="14.25" customHeight="1">
      <c r="A767" s="14"/>
      <c r="B767" s="14"/>
    </row>
    <row r="768" ht="14.25" customHeight="1">
      <c r="A768" s="14"/>
      <c r="B768" s="14"/>
    </row>
    <row r="769" ht="14.25" customHeight="1">
      <c r="A769" s="14"/>
      <c r="B769" s="14"/>
    </row>
    <row r="770" ht="14.25" customHeight="1">
      <c r="A770" s="14"/>
      <c r="B770" s="14"/>
    </row>
    <row r="771" ht="14.25" customHeight="1">
      <c r="A771" s="14"/>
      <c r="B771" s="14"/>
    </row>
    <row r="772" ht="14.25" customHeight="1">
      <c r="A772" s="14"/>
      <c r="B772" s="14"/>
    </row>
    <row r="773" ht="14.25" customHeight="1">
      <c r="A773" s="14"/>
      <c r="B773" s="14"/>
    </row>
    <row r="774" ht="14.25" customHeight="1">
      <c r="A774" s="14"/>
      <c r="B774" s="14"/>
    </row>
    <row r="775" ht="14.25" customHeight="1">
      <c r="A775" s="14"/>
      <c r="B775" s="14"/>
    </row>
    <row r="776" ht="14.25" customHeight="1">
      <c r="A776" s="14"/>
      <c r="B776" s="14"/>
    </row>
    <row r="777" ht="14.25" customHeight="1">
      <c r="A777" s="14"/>
      <c r="B777" s="14"/>
    </row>
    <row r="778" ht="14.25" customHeight="1">
      <c r="A778" s="14"/>
      <c r="B778" s="14"/>
    </row>
    <row r="779" ht="14.25" customHeight="1">
      <c r="A779" s="14"/>
      <c r="B779" s="14"/>
    </row>
    <row r="780" ht="14.25" customHeight="1">
      <c r="A780" s="14"/>
      <c r="B780" s="14"/>
    </row>
    <row r="781" ht="14.25" customHeight="1">
      <c r="A781" s="14"/>
      <c r="B781" s="14"/>
    </row>
    <row r="782" ht="14.25" customHeight="1">
      <c r="A782" s="14"/>
      <c r="B782" s="14"/>
    </row>
    <row r="783" ht="14.25" customHeight="1">
      <c r="A783" s="14"/>
      <c r="B783" s="14"/>
    </row>
    <row r="784" ht="14.25" customHeight="1">
      <c r="A784" s="14"/>
      <c r="B784" s="14"/>
    </row>
    <row r="785" ht="14.25" customHeight="1">
      <c r="A785" s="14"/>
      <c r="B785" s="14"/>
    </row>
    <row r="786" ht="14.25" customHeight="1">
      <c r="A786" s="14"/>
      <c r="B786" s="14"/>
    </row>
    <row r="787" ht="14.25" customHeight="1">
      <c r="A787" s="14"/>
      <c r="B787" s="14"/>
    </row>
    <row r="788" ht="14.25" customHeight="1">
      <c r="A788" s="14"/>
      <c r="B788" s="14"/>
    </row>
    <row r="789" ht="14.25" customHeight="1">
      <c r="A789" s="14"/>
      <c r="B789" s="14"/>
    </row>
    <row r="790" ht="14.25" customHeight="1">
      <c r="A790" s="14"/>
      <c r="B790" s="14"/>
    </row>
    <row r="791" ht="14.25" customHeight="1">
      <c r="A791" s="14"/>
      <c r="B791" s="14"/>
    </row>
    <row r="792" ht="14.25" customHeight="1">
      <c r="A792" s="14"/>
      <c r="B792" s="14"/>
    </row>
    <row r="793" ht="14.25" customHeight="1">
      <c r="A793" s="14"/>
      <c r="B793" s="14"/>
    </row>
    <row r="794" ht="14.25" customHeight="1">
      <c r="A794" s="14"/>
      <c r="B794" s="14"/>
    </row>
    <row r="795" ht="14.25" customHeight="1">
      <c r="A795" s="14"/>
      <c r="B795" s="14"/>
    </row>
    <row r="796" ht="14.25" customHeight="1">
      <c r="A796" s="14"/>
      <c r="B796" s="14"/>
    </row>
    <row r="797" ht="14.25" customHeight="1">
      <c r="A797" s="14"/>
      <c r="B797" s="14"/>
    </row>
    <row r="798" ht="14.25" customHeight="1">
      <c r="A798" s="14"/>
      <c r="B798" s="14"/>
    </row>
    <row r="799" ht="14.25" customHeight="1">
      <c r="A799" s="14"/>
      <c r="B799" s="14"/>
    </row>
    <row r="800" ht="14.25" customHeight="1">
      <c r="A800" s="14"/>
      <c r="B800" s="14"/>
    </row>
    <row r="801" ht="14.25" customHeight="1">
      <c r="A801" s="14"/>
      <c r="B801" s="14"/>
    </row>
    <row r="802" ht="14.25" customHeight="1">
      <c r="A802" s="14"/>
      <c r="B802" s="14"/>
    </row>
    <row r="803" ht="14.25" customHeight="1">
      <c r="A803" s="14"/>
      <c r="B803" s="14"/>
    </row>
    <row r="804" ht="14.25" customHeight="1">
      <c r="A804" s="14"/>
      <c r="B804" s="14"/>
    </row>
    <row r="805" ht="14.25" customHeight="1">
      <c r="A805" s="14"/>
      <c r="B805" s="14"/>
    </row>
    <row r="806" ht="14.25" customHeight="1">
      <c r="A806" s="14"/>
      <c r="B806" s="14"/>
    </row>
    <row r="807" ht="14.25" customHeight="1">
      <c r="A807" s="14"/>
      <c r="B807" s="14"/>
    </row>
    <row r="808" ht="14.25" customHeight="1">
      <c r="A808" s="14"/>
      <c r="B808" s="14"/>
    </row>
    <row r="809" ht="14.25" customHeight="1">
      <c r="A809" s="14"/>
      <c r="B809" s="14"/>
    </row>
    <row r="810" ht="14.25" customHeight="1">
      <c r="A810" s="14"/>
      <c r="B810" s="14"/>
    </row>
    <row r="811" ht="14.25" customHeight="1">
      <c r="A811" s="14"/>
      <c r="B811" s="14"/>
    </row>
    <row r="812" ht="14.25" customHeight="1">
      <c r="A812" s="14"/>
      <c r="B812" s="14"/>
    </row>
    <row r="813" ht="14.25" customHeight="1">
      <c r="A813" s="14"/>
      <c r="B813" s="14"/>
    </row>
    <row r="814" ht="14.25" customHeight="1">
      <c r="A814" s="14"/>
      <c r="B814" s="14"/>
    </row>
    <row r="815" ht="14.25" customHeight="1">
      <c r="A815" s="14"/>
      <c r="B815" s="14"/>
    </row>
    <row r="816" ht="14.25" customHeight="1">
      <c r="A816" s="14"/>
      <c r="B816" s="14"/>
    </row>
    <row r="817" ht="14.25" customHeight="1">
      <c r="A817" s="14"/>
      <c r="B817" s="14"/>
    </row>
    <row r="818" ht="14.25" customHeight="1">
      <c r="A818" s="14"/>
      <c r="B818" s="14"/>
    </row>
    <row r="819" ht="14.25" customHeight="1">
      <c r="A819" s="14"/>
      <c r="B819" s="14"/>
    </row>
    <row r="820" ht="14.25" customHeight="1">
      <c r="A820" s="14"/>
      <c r="B820" s="14"/>
    </row>
    <row r="821" ht="14.25" customHeight="1">
      <c r="A821" s="14"/>
      <c r="B821" s="14"/>
    </row>
    <row r="822" ht="14.25" customHeight="1">
      <c r="A822" s="14"/>
      <c r="B822" s="14"/>
    </row>
    <row r="823" ht="14.25" customHeight="1">
      <c r="A823" s="14"/>
      <c r="B823" s="14"/>
    </row>
    <row r="824" ht="14.25" customHeight="1">
      <c r="A824" s="14"/>
      <c r="B824" s="14"/>
    </row>
    <row r="825" ht="14.25" customHeight="1">
      <c r="A825" s="14"/>
      <c r="B825" s="14"/>
    </row>
    <row r="826" ht="14.25" customHeight="1">
      <c r="A826" s="14"/>
      <c r="B826" s="14"/>
    </row>
    <row r="827" ht="14.25" customHeight="1">
      <c r="A827" s="14"/>
      <c r="B827" s="14"/>
    </row>
    <row r="828" ht="14.25" customHeight="1">
      <c r="A828" s="14"/>
      <c r="B828" s="14"/>
    </row>
    <row r="829" ht="14.25" customHeight="1">
      <c r="A829" s="14"/>
      <c r="B829" s="14"/>
    </row>
    <row r="830" ht="14.25" customHeight="1">
      <c r="A830" s="14"/>
      <c r="B830" s="14"/>
    </row>
    <row r="831" ht="14.25" customHeight="1">
      <c r="A831" s="14"/>
      <c r="B831" s="14"/>
    </row>
    <row r="832" ht="14.25" customHeight="1">
      <c r="A832" s="14"/>
      <c r="B832" s="14"/>
    </row>
    <row r="833" ht="14.25" customHeight="1">
      <c r="A833" s="14"/>
      <c r="B833" s="14"/>
    </row>
    <row r="834" ht="14.25" customHeight="1">
      <c r="A834" s="14"/>
      <c r="B834" s="14"/>
    </row>
    <row r="835" ht="14.25" customHeight="1">
      <c r="A835" s="14"/>
      <c r="B835" s="14"/>
    </row>
    <row r="836" ht="14.25" customHeight="1">
      <c r="A836" s="14"/>
      <c r="B836" s="14"/>
    </row>
    <row r="837" ht="14.25" customHeight="1">
      <c r="A837" s="14"/>
      <c r="B837" s="14"/>
    </row>
    <row r="838" ht="14.25" customHeight="1">
      <c r="A838" s="14"/>
      <c r="B838" s="14"/>
    </row>
    <row r="839" ht="14.25" customHeight="1">
      <c r="A839" s="14"/>
      <c r="B839" s="14"/>
    </row>
    <row r="840" ht="14.25" customHeight="1">
      <c r="A840" s="14"/>
      <c r="B840" s="14"/>
    </row>
    <row r="841" ht="14.25" customHeight="1">
      <c r="A841" s="14"/>
      <c r="B841" s="14"/>
    </row>
    <row r="842" ht="14.25" customHeight="1">
      <c r="A842" s="14"/>
      <c r="B842" s="14"/>
    </row>
    <row r="843" ht="14.25" customHeight="1">
      <c r="A843" s="14"/>
      <c r="B843" s="14"/>
    </row>
    <row r="844" ht="14.25" customHeight="1">
      <c r="A844" s="14"/>
      <c r="B844" s="14"/>
    </row>
    <row r="845" ht="14.25" customHeight="1">
      <c r="A845" s="14"/>
      <c r="B845" s="14"/>
    </row>
    <row r="846" ht="14.25" customHeight="1">
      <c r="A846" s="14"/>
      <c r="B846" s="14"/>
    </row>
    <row r="847" ht="14.25" customHeight="1">
      <c r="A847" s="14"/>
      <c r="B847" s="14"/>
    </row>
    <row r="848" ht="14.25" customHeight="1">
      <c r="A848" s="14"/>
      <c r="B848" s="14"/>
    </row>
    <row r="849" ht="14.25" customHeight="1">
      <c r="A849" s="14"/>
      <c r="B849" s="14"/>
    </row>
    <row r="850" ht="14.25" customHeight="1">
      <c r="A850" s="14"/>
      <c r="B850" s="14"/>
    </row>
    <row r="851" ht="14.25" customHeight="1">
      <c r="A851" s="14"/>
      <c r="B851" s="14"/>
    </row>
    <row r="852" ht="14.25" customHeight="1">
      <c r="A852" s="14"/>
      <c r="B852" s="14"/>
    </row>
    <row r="853" ht="14.25" customHeight="1">
      <c r="A853" s="14"/>
      <c r="B853" s="14"/>
    </row>
    <row r="854" ht="14.25" customHeight="1">
      <c r="A854" s="14"/>
      <c r="B854" s="14"/>
    </row>
    <row r="855" ht="14.25" customHeight="1">
      <c r="A855" s="14"/>
      <c r="B855" s="14"/>
    </row>
    <row r="856" ht="14.25" customHeight="1">
      <c r="A856" s="14"/>
      <c r="B856" s="14"/>
    </row>
    <row r="857" ht="14.25" customHeight="1">
      <c r="A857" s="14"/>
      <c r="B857" s="14"/>
    </row>
    <row r="858" ht="14.25" customHeight="1">
      <c r="A858" s="14"/>
      <c r="B858" s="14"/>
    </row>
    <row r="859" ht="14.25" customHeight="1">
      <c r="A859" s="14"/>
      <c r="B859" s="14"/>
    </row>
    <row r="860" ht="14.25" customHeight="1">
      <c r="A860" s="14"/>
      <c r="B860" s="14"/>
    </row>
    <row r="861" ht="14.25" customHeight="1">
      <c r="A861" s="14"/>
      <c r="B861" s="14"/>
    </row>
    <row r="862" ht="14.25" customHeight="1">
      <c r="A862" s="14"/>
      <c r="B862" s="14"/>
    </row>
    <row r="863" ht="14.25" customHeight="1">
      <c r="A863" s="14"/>
      <c r="B863" s="14"/>
    </row>
    <row r="864" ht="14.25" customHeight="1">
      <c r="A864" s="14"/>
      <c r="B864" s="14"/>
    </row>
    <row r="865" ht="14.25" customHeight="1">
      <c r="A865" s="14"/>
      <c r="B865" s="14"/>
    </row>
    <row r="866" ht="14.25" customHeight="1">
      <c r="A866" s="14"/>
      <c r="B866" s="14"/>
    </row>
    <row r="867" ht="14.25" customHeight="1">
      <c r="A867" s="14"/>
      <c r="B867" s="14"/>
    </row>
    <row r="868" ht="14.25" customHeight="1">
      <c r="A868" s="14"/>
      <c r="B868" s="14"/>
    </row>
    <row r="869" ht="14.25" customHeight="1">
      <c r="A869" s="14"/>
      <c r="B869" s="14"/>
    </row>
    <row r="870" ht="14.25" customHeight="1">
      <c r="A870" s="14"/>
      <c r="B870" s="14"/>
    </row>
    <row r="871" ht="14.25" customHeight="1">
      <c r="A871" s="14"/>
      <c r="B871" s="14"/>
    </row>
    <row r="872" ht="14.25" customHeight="1">
      <c r="A872" s="14"/>
      <c r="B872" s="14"/>
    </row>
    <row r="873" ht="14.25" customHeight="1">
      <c r="A873" s="14"/>
      <c r="B873" s="14"/>
    </row>
    <row r="874" ht="14.25" customHeight="1">
      <c r="A874" s="14"/>
      <c r="B874" s="14"/>
    </row>
    <row r="875" ht="14.25" customHeight="1">
      <c r="A875" s="14"/>
      <c r="B875" s="14"/>
    </row>
    <row r="876" ht="14.25" customHeight="1">
      <c r="A876" s="14"/>
      <c r="B876" s="14"/>
    </row>
    <row r="877" ht="14.25" customHeight="1">
      <c r="A877" s="14"/>
      <c r="B877" s="14"/>
    </row>
    <row r="878" ht="14.25" customHeight="1">
      <c r="A878" s="14"/>
      <c r="B878" s="14"/>
    </row>
    <row r="879" ht="14.25" customHeight="1">
      <c r="A879" s="14"/>
      <c r="B879" s="14"/>
    </row>
    <row r="880" ht="14.25" customHeight="1">
      <c r="A880" s="14"/>
      <c r="B880" s="14"/>
    </row>
    <row r="881" ht="14.25" customHeight="1">
      <c r="A881" s="14"/>
      <c r="B881" s="14"/>
    </row>
    <row r="882" ht="14.25" customHeight="1">
      <c r="A882" s="14"/>
      <c r="B882" s="14"/>
    </row>
    <row r="883" ht="14.25" customHeight="1">
      <c r="A883" s="14"/>
      <c r="B883" s="14"/>
    </row>
    <row r="884" ht="14.25" customHeight="1">
      <c r="A884" s="14"/>
      <c r="B884" s="14"/>
    </row>
    <row r="885" ht="14.25" customHeight="1">
      <c r="A885" s="14"/>
      <c r="B885" s="14"/>
    </row>
    <row r="886" ht="14.25" customHeight="1">
      <c r="A886" s="14"/>
      <c r="B886" s="14"/>
    </row>
    <row r="887" ht="14.25" customHeight="1">
      <c r="A887" s="14"/>
      <c r="B887" s="14"/>
    </row>
    <row r="888" ht="14.25" customHeight="1">
      <c r="A888" s="14"/>
      <c r="B888" s="14"/>
    </row>
    <row r="889" ht="14.25" customHeight="1">
      <c r="A889" s="14"/>
      <c r="B889" s="14"/>
    </row>
    <row r="890" ht="14.25" customHeight="1">
      <c r="A890" s="14"/>
      <c r="B890" s="14"/>
    </row>
    <row r="891" ht="14.25" customHeight="1">
      <c r="A891" s="14"/>
      <c r="B891" s="14"/>
    </row>
    <row r="892" ht="14.25" customHeight="1">
      <c r="A892" s="14"/>
      <c r="B892" s="14"/>
    </row>
    <row r="893" ht="14.25" customHeight="1">
      <c r="A893" s="14"/>
      <c r="B893" s="14"/>
    </row>
    <row r="894" ht="14.25" customHeight="1">
      <c r="A894" s="14"/>
      <c r="B894" s="14"/>
    </row>
    <row r="895" ht="14.25" customHeight="1">
      <c r="A895" s="14"/>
      <c r="B895" s="14"/>
    </row>
    <row r="896" ht="14.25" customHeight="1">
      <c r="A896" s="14"/>
      <c r="B896" s="14"/>
    </row>
    <row r="897" ht="14.25" customHeight="1">
      <c r="A897" s="14"/>
      <c r="B897" s="14"/>
    </row>
    <row r="898" ht="14.25" customHeight="1">
      <c r="A898" s="14"/>
      <c r="B898" s="14"/>
    </row>
    <row r="899" ht="14.25" customHeight="1">
      <c r="A899" s="14"/>
      <c r="B899" s="14"/>
    </row>
    <row r="900" ht="14.25" customHeight="1">
      <c r="A900" s="14"/>
      <c r="B900" s="14"/>
    </row>
    <row r="901" ht="14.25" customHeight="1">
      <c r="A901" s="14"/>
      <c r="B901" s="14"/>
    </row>
    <row r="902" ht="14.25" customHeight="1">
      <c r="A902" s="14"/>
      <c r="B902" s="14"/>
    </row>
    <row r="903" ht="14.25" customHeight="1">
      <c r="A903" s="14"/>
      <c r="B903" s="14"/>
    </row>
    <row r="904" ht="14.25" customHeight="1">
      <c r="A904" s="14"/>
      <c r="B904" s="14"/>
    </row>
    <row r="905" ht="14.25" customHeight="1">
      <c r="A905" s="14"/>
      <c r="B905" s="14"/>
    </row>
    <row r="906" ht="14.25" customHeight="1">
      <c r="A906" s="14"/>
      <c r="B906" s="14"/>
    </row>
    <row r="907" ht="14.25" customHeight="1">
      <c r="A907" s="14"/>
      <c r="B907" s="14"/>
    </row>
    <row r="908" ht="14.25" customHeight="1">
      <c r="A908" s="14"/>
      <c r="B908" s="14"/>
    </row>
    <row r="909" ht="14.25" customHeight="1">
      <c r="A909" s="14"/>
      <c r="B909" s="14"/>
    </row>
    <row r="910" ht="14.25" customHeight="1">
      <c r="A910" s="14"/>
      <c r="B910" s="14"/>
    </row>
    <row r="911" ht="14.25" customHeight="1">
      <c r="A911" s="14"/>
      <c r="B911" s="14"/>
    </row>
    <row r="912" ht="14.25" customHeight="1">
      <c r="A912" s="14"/>
      <c r="B912" s="14"/>
    </row>
    <row r="913" ht="14.25" customHeight="1">
      <c r="A913" s="14"/>
      <c r="B913" s="14"/>
    </row>
    <row r="914" ht="14.25" customHeight="1">
      <c r="A914" s="14"/>
      <c r="B914" s="14"/>
    </row>
    <row r="915" ht="14.25" customHeight="1">
      <c r="A915" s="14"/>
      <c r="B915" s="14"/>
    </row>
    <row r="916" ht="14.25" customHeight="1">
      <c r="A916" s="14"/>
      <c r="B916" s="14"/>
    </row>
    <row r="917" ht="14.25" customHeight="1">
      <c r="A917" s="14"/>
      <c r="B917" s="14"/>
    </row>
    <row r="918" ht="14.25" customHeight="1">
      <c r="A918" s="14"/>
      <c r="B918" s="14"/>
    </row>
    <row r="919" ht="14.25" customHeight="1">
      <c r="A919" s="14"/>
      <c r="B919" s="14"/>
    </row>
    <row r="920" ht="14.25" customHeight="1">
      <c r="A920" s="14"/>
      <c r="B920" s="14"/>
    </row>
    <row r="921" ht="14.25" customHeight="1">
      <c r="A921" s="14"/>
      <c r="B921" s="14"/>
    </row>
    <row r="922" ht="14.25" customHeight="1">
      <c r="A922" s="14"/>
      <c r="B922" s="14"/>
    </row>
    <row r="923" ht="14.25" customHeight="1">
      <c r="A923" s="14"/>
      <c r="B923" s="14"/>
    </row>
    <row r="924" ht="14.25" customHeight="1">
      <c r="A924" s="14"/>
      <c r="B924" s="14"/>
    </row>
    <row r="925" ht="14.25" customHeight="1">
      <c r="A925" s="14"/>
      <c r="B925" s="14"/>
    </row>
    <row r="926" ht="14.25" customHeight="1">
      <c r="A926" s="14"/>
      <c r="B926" s="14"/>
    </row>
    <row r="927" ht="14.25" customHeight="1">
      <c r="A927" s="14"/>
      <c r="B927" s="14"/>
    </row>
    <row r="928" ht="14.25" customHeight="1">
      <c r="A928" s="14"/>
      <c r="B928" s="14"/>
    </row>
    <row r="929" ht="14.25" customHeight="1">
      <c r="A929" s="14"/>
      <c r="B929" s="14"/>
    </row>
    <row r="930" ht="14.25" customHeight="1">
      <c r="A930" s="14"/>
      <c r="B930" s="14"/>
    </row>
    <row r="931" ht="14.25" customHeight="1">
      <c r="A931" s="14"/>
      <c r="B931" s="14"/>
    </row>
    <row r="932" ht="14.25" customHeight="1">
      <c r="A932" s="14"/>
      <c r="B932" s="14"/>
    </row>
    <row r="933" ht="14.25" customHeight="1">
      <c r="A933" s="14"/>
      <c r="B933" s="14"/>
    </row>
    <row r="934" ht="14.25" customHeight="1">
      <c r="A934" s="14"/>
      <c r="B934" s="14"/>
    </row>
    <row r="935" ht="14.25" customHeight="1">
      <c r="A935" s="14"/>
      <c r="B935" s="14"/>
    </row>
    <row r="936" ht="14.25" customHeight="1">
      <c r="A936" s="14"/>
      <c r="B936" s="14"/>
    </row>
    <row r="937" ht="14.25" customHeight="1">
      <c r="A937" s="14"/>
      <c r="B937" s="14"/>
    </row>
    <row r="938" ht="14.25" customHeight="1">
      <c r="A938" s="14"/>
      <c r="B938" s="14"/>
    </row>
    <row r="939" ht="14.25" customHeight="1">
      <c r="A939" s="14"/>
      <c r="B939" s="14"/>
    </row>
    <row r="940" ht="14.25" customHeight="1">
      <c r="A940" s="14"/>
      <c r="B940" s="14"/>
    </row>
    <row r="941" ht="14.25" customHeight="1">
      <c r="A941" s="14"/>
      <c r="B941" s="14"/>
    </row>
    <row r="942" ht="14.25" customHeight="1">
      <c r="A942" s="14"/>
      <c r="B942" s="14"/>
    </row>
    <row r="943" ht="14.25" customHeight="1">
      <c r="A943" s="14"/>
      <c r="B943" s="14"/>
    </row>
    <row r="944" ht="14.25" customHeight="1">
      <c r="A944" s="14"/>
      <c r="B944" s="14"/>
    </row>
    <row r="945" ht="14.25" customHeight="1">
      <c r="A945" s="14"/>
      <c r="B945" s="14"/>
    </row>
    <row r="946" ht="14.25" customHeight="1">
      <c r="A946" s="14"/>
      <c r="B946" s="14"/>
    </row>
    <row r="947" ht="14.25" customHeight="1">
      <c r="A947" s="14"/>
      <c r="B947" s="14"/>
    </row>
    <row r="948" ht="14.25" customHeight="1">
      <c r="A948" s="14"/>
      <c r="B948" s="14"/>
    </row>
    <row r="949" ht="14.25" customHeight="1">
      <c r="A949" s="14"/>
      <c r="B949" s="14"/>
    </row>
    <row r="950" ht="14.25" customHeight="1">
      <c r="A950" s="14"/>
      <c r="B950" s="14"/>
    </row>
    <row r="951" ht="14.25" customHeight="1">
      <c r="A951" s="14"/>
      <c r="B951" s="14"/>
    </row>
    <row r="952" ht="14.25" customHeight="1">
      <c r="A952" s="14"/>
      <c r="B952" s="14"/>
    </row>
    <row r="953" ht="14.25" customHeight="1">
      <c r="A953" s="14"/>
      <c r="B953" s="14"/>
    </row>
    <row r="954" ht="14.25" customHeight="1">
      <c r="A954" s="14"/>
      <c r="B954" s="14"/>
    </row>
    <row r="955" ht="14.25" customHeight="1">
      <c r="A955" s="14"/>
      <c r="B955" s="14"/>
    </row>
    <row r="956" ht="14.25" customHeight="1">
      <c r="A956" s="14"/>
      <c r="B956" s="14"/>
    </row>
    <row r="957" ht="14.25" customHeight="1">
      <c r="A957" s="14"/>
      <c r="B957" s="14"/>
    </row>
    <row r="958" ht="14.25" customHeight="1">
      <c r="A958" s="14"/>
      <c r="B958" s="14"/>
    </row>
    <row r="959" ht="14.25" customHeight="1">
      <c r="A959" s="14"/>
      <c r="B959" s="14"/>
    </row>
    <row r="960" ht="14.25" customHeight="1">
      <c r="A960" s="14"/>
      <c r="B960" s="14"/>
    </row>
    <row r="961" ht="14.25" customHeight="1">
      <c r="A961" s="14"/>
      <c r="B961" s="14"/>
    </row>
    <row r="962" ht="14.25" customHeight="1">
      <c r="A962" s="14"/>
      <c r="B962" s="14"/>
    </row>
    <row r="963" ht="14.25" customHeight="1">
      <c r="A963" s="14"/>
      <c r="B963" s="14"/>
    </row>
    <row r="964" ht="14.25" customHeight="1">
      <c r="A964" s="14"/>
      <c r="B964" s="14"/>
    </row>
    <row r="965" ht="14.25" customHeight="1">
      <c r="A965" s="14"/>
      <c r="B965" s="14"/>
    </row>
    <row r="966" ht="14.25" customHeight="1">
      <c r="A966" s="14"/>
      <c r="B966" s="14"/>
    </row>
    <row r="967" ht="14.25" customHeight="1">
      <c r="A967" s="14"/>
      <c r="B967" s="14"/>
    </row>
    <row r="968" ht="14.25" customHeight="1">
      <c r="A968" s="14"/>
      <c r="B968" s="14"/>
    </row>
    <row r="969" ht="14.25" customHeight="1">
      <c r="A969" s="14"/>
      <c r="B969" s="14"/>
    </row>
    <row r="970" ht="14.25" customHeight="1">
      <c r="A970" s="14"/>
      <c r="B970" s="14"/>
    </row>
    <row r="971" ht="14.25" customHeight="1">
      <c r="A971" s="14"/>
      <c r="B971" s="14"/>
    </row>
    <row r="972" ht="14.25" customHeight="1">
      <c r="A972" s="14"/>
      <c r="B972" s="14"/>
    </row>
    <row r="973" ht="14.25" customHeight="1">
      <c r="A973" s="14"/>
      <c r="B973" s="14"/>
    </row>
    <row r="974" ht="14.25" customHeight="1">
      <c r="A974" s="14"/>
      <c r="B974" s="14"/>
    </row>
    <row r="975" ht="14.25" customHeight="1">
      <c r="A975" s="14"/>
      <c r="B975" s="14"/>
    </row>
    <row r="976" ht="14.25" customHeight="1">
      <c r="A976" s="14"/>
      <c r="B976" s="14"/>
    </row>
    <row r="977" ht="14.25" customHeight="1">
      <c r="A977" s="14"/>
      <c r="B977" s="14"/>
    </row>
    <row r="978" ht="14.25" customHeight="1">
      <c r="A978" s="14"/>
      <c r="B978" s="14"/>
    </row>
    <row r="979" ht="14.25" customHeight="1">
      <c r="A979" s="14"/>
      <c r="B979" s="14"/>
    </row>
    <row r="980" ht="14.25" customHeight="1">
      <c r="A980" s="14"/>
      <c r="B980" s="14"/>
    </row>
    <row r="981" ht="14.25" customHeight="1">
      <c r="A981" s="14"/>
      <c r="B981" s="14"/>
    </row>
    <row r="982" ht="14.25" customHeight="1">
      <c r="A982" s="14"/>
      <c r="B982" s="14"/>
    </row>
    <row r="983" ht="14.25" customHeight="1">
      <c r="A983" s="14"/>
      <c r="B983" s="14"/>
    </row>
    <row r="984" ht="14.25" customHeight="1">
      <c r="A984" s="14"/>
      <c r="B984" s="14"/>
    </row>
    <row r="985" ht="14.25" customHeight="1">
      <c r="A985" s="14"/>
      <c r="B985" s="14"/>
    </row>
    <row r="986" ht="14.25" customHeight="1">
      <c r="A986" s="14"/>
      <c r="B986" s="14"/>
    </row>
    <row r="987" ht="14.25" customHeight="1">
      <c r="A987" s="14"/>
      <c r="B987" s="14"/>
    </row>
    <row r="988" ht="14.25" customHeight="1">
      <c r="A988" s="14"/>
      <c r="B988" s="14"/>
    </row>
    <row r="989" ht="14.25" customHeight="1">
      <c r="A989" s="14"/>
      <c r="B989" s="14"/>
    </row>
    <row r="990" ht="14.25" customHeight="1">
      <c r="A990" s="14"/>
      <c r="B990" s="14"/>
    </row>
    <row r="991" ht="14.25" customHeight="1">
      <c r="A991" s="14"/>
      <c r="B991" s="14"/>
    </row>
    <row r="992" ht="14.25" customHeight="1">
      <c r="A992" s="14"/>
      <c r="B992" s="14"/>
    </row>
    <row r="993" ht="14.25" customHeight="1">
      <c r="A993" s="14"/>
      <c r="B993" s="14"/>
    </row>
    <row r="994" ht="14.25" customHeight="1">
      <c r="A994" s="14"/>
      <c r="B994" s="14"/>
    </row>
    <row r="995" ht="14.25" customHeight="1">
      <c r="A995" s="14"/>
      <c r="B995" s="14"/>
    </row>
    <row r="996" ht="14.25" customHeight="1">
      <c r="A996" s="14"/>
      <c r="B996" s="14"/>
    </row>
    <row r="997" ht="14.25" customHeight="1">
      <c r="A997" s="14"/>
      <c r="B997" s="14"/>
    </row>
    <row r="998" ht="14.25" customHeight="1">
      <c r="A998" s="14"/>
      <c r="B998" s="14"/>
    </row>
    <row r="999" ht="14.25" customHeight="1">
      <c r="A999" s="14"/>
      <c r="B999" s="14"/>
    </row>
    <row r="1000" ht="14.25" customHeight="1">
      <c r="A1000" s="14"/>
      <c r="B1000" s="14"/>
    </row>
  </sheetData>
  <mergeCells count="37">
    <mergeCell ref="C6:D6"/>
    <mergeCell ref="D12:K12"/>
    <mergeCell ref="D13:K13"/>
    <mergeCell ref="D14:K14"/>
    <mergeCell ref="D15:K15"/>
    <mergeCell ref="D16:K16"/>
    <mergeCell ref="D21:K21"/>
    <mergeCell ref="D22:K22"/>
    <mergeCell ref="D23:I23"/>
    <mergeCell ref="D24:I24"/>
    <mergeCell ref="D28:K28"/>
    <mergeCell ref="E29:K29"/>
    <mergeCell ref="E30:K30"/>
    <mergeCell ref="E31:K31"/>
    <mergeCell ref="D48:D49"/>
    <mergeCell ref="D51:D52"/>
    <mergeCell ref="D55:E55"/>
    <mergeCell ref="D61:E61"/>
    <mergeCell ref="D43:E43"/>
    <mergeCell ref="D44:K44"/>
    <mergeCell ref="D45:D46"/>
    <mergeCell ref="E45:K45"/>
    <mergeCell ref="E46:K46"/>
    <mergeCell ref="E48:K48"/>
    <mergeCell ref="E49:K49"/>
    <mergeCell ref="D63:K63"/>
    <mergeCell ref="D64:K64"/>
    <mergeCell ref="D65:K65"/>
    <mergeCell ref="D68:K68"/>
    <mergeCell ref="D69:K69"/>
    <mergeCell ref="E51:K51"/>
    <mergeCell ref="E52:K52"/>
    <mergeCell ref="D53:K53"/>
    <mergeCell ref="D56:K56"/>
    <mergeCell ref="D57:K57"/>
    <mergeCell ref="D59:K59"/>
    <mergeCell ref="D62:K62"/>
  </mergeCells>
  <dataValidations>
    <dataValidation type="list" allowBlank="1" showErrorMessage="1" sqref="D39">
      <formula1>SysConfig!$F$32:$F$33</formula1>
    </dataValidation>
  </dataValidations>
  <printOptions/>
  <pageMargins bottom="0.7480314960629921" footer="0.0" header="0.0" left="0.7086614173228347" right="0.7086614173228347" top="0.7480314960629921"/>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CC"/>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3.71"/>
    <col customWidth="1" min="3" max="3" width="24.0"/>
    <col customWidth="1" min="4" max="4" width="63.71"/>
    <col customWidth="1" min="5" max="7" width="14.43"/>
    <col customWidth="1" min="8" max="8" width="19.43"/>
    <col customWidth="1" min="9" max="9" width="16.14"/>
    <col customWidth="1" min="10" max="10" width="19.14"/>
    <col customWidth="1" min="11" max="11" width="22.14"/>
    <col customWidth="1" min="12" max="12" width="19.14"/>
    <col customWidth="1" min="13" max="26" width="8.71"/>
  </cols>
  <sheetData>
    <row r="1">
      <c r="A1" s="1" t="s">
        <v>96</v>
      </c>
      <c r="B1" s="1"/>
      <c r="C1" s="1"/>
      <c r="D1" s="1"/>
      <c r="E1" s="1"/>
      <c r="F1" s="1"/>
      <c r="G1" s="1"/>
      <c r="H1" s="1"/>
      <c r="I1" s="1"/>
      <c r="J1" s="1"/>
      <c r="K1" s="1"/>
      <c r="L1" s="1"/>
      <c r="M1" s="1"/>
      <c r="N1" s="1"/>
      <c r="O1" s="1"/>
      <c r="P1" s="1"/>
      <c r="Q1" s="1"/>
      <c r="R1" s="1"/>
      <c r="S1" s="1"/>
      <c r="T1" s="1"/>
      <c r="U1" s="1"/>
      <c r="V1" s="1"/>
      <c r="W1" s="14"/>
      <c r="X1" s="14"/>
      <c r="Y1" s="14"/>
      <c r="Z1" s="14"/>
    </row>
    <row r="2">
      <c r="A2" s="1"/>
      <c r="B2" s="1"/>
      <c r="C2" s="3" t="str">
        <f>cstProjectName</f>
        <v>RM6353 Tyres, Glass and Telematics SILVER - Financial Viability Risk Assessment Template</v>
      </c>
      <c r="D2" s="1"/>
      <c r="E2" s="1"/>
      <c r="F2" s="1"/>
      <c r="G2" s="1"/>
      <c r="H2" s="1"/>
      <c r="I2" s="1"/>
      <c r="J2" s="1"/>
      <c r="K2" s="1"/>
      <c r="L2" s="1"/>
      <c r="M2" s="1"/>
      <c r="N2" s="1"/>
      <c r="O2" s="1"/>
      <c r="P2" s="1"/>
      <c r="Q2" s="1"/>
      <c r="R2" s="1"/>
      <c r="S2" s="1"/>
      <c r="T2" s="1"/>
      <c r="U2" s="1"/>
      <c r="V2" s="1"/>
      <c r="W2" s="14"/>
      <c r="X2" s="14"/>
      <c r="Y2" s="14"/>
      <c r="Z2" s="14"/>
    </row>
    <row r="3">
      <c r="A3" s="1"/>
      <c r="B3" s="1"/>
      <c r="C3" s="4"/>
      <c r="D3" s="1"/>
      <c r="E3" s="1"/>
      <c r="F3" s="1"/>
      <c r="G3" s="1"/>
      <c r="H3" s="1"/>
      <c r="I3" s="1"/>
      <c r="J3" s="1"/>
      <c r="K3" s="1"/>
      <c r="L3" s="1"/>
      <c r="M3" s="1"/>
      <c r="N3" s="1"/>
      <c r="O3" s="1"/>
      <c r="P3" s="1"/>
      <c r="Q3" s="1"/>
      <c r="R3" s="1"/>
      <c r="S3" s="1"/>
      <c r="T3" s="1"/>
      <c r="U3" s="1"/>
      <c r="V3" s="1"/>
      <c r="W3" s="14"/>
      <c r="X3" s="14"/>
      <c r="Y3" s="14"/>
      <c r="Z3" s="14"/>
    </row>
    <row r="4">
      <c r="A4" s="1"/>
      <c r="B4" s="1"/>
      <c r="C4" s="2" t="str">
        <f>IF(ISBLANK(cstProtectiveMarking),"",cstProtectiveMarking)</f>
        <v>OFFICIAL</v>
      </c>
      <c r="D4" s="1"/>
      <c r="E4" s="1"/>
      <c r="F4" s="1"/>
      <c r="G4" s="1"/>
      <c r="H4" s="1"/>
      <c r="I4" s="1"/>
      <c r="J4" s="1"/>
      <c r="K4" s="1"/>
      <c r="L4" s="1"/>
      <c r="M4" s="1"/>
      <c r="N4" s="1"/>
      <c r="O4" s="1"/>
      <c r="P4" s="1"/>
      <c r="Q4" s="1"/>
      <c r="R4" s="1"/>
      <c r="S4" s="1"/>
      <c r="T4" s="1"/>
      <c r="U4" s="1"/>
      <c r="V4" s="1"/>
      <c r="W4" s="14"/>
      <c r="X4" s="14"/>
      <c r="Y4" s="14"/>
      <c r="Z4" s="14"/>
    </row>
    <row r="5">
      <c r="A5" s="1"/>
      <c r="B5" s="1"/>
      <c r="C5" s="8" t="str">
        <f>HYPERLINK("#'Contents'!A1",sysChkWord)</f>
        <v>All Checks OK</v>
      </c>
      <c r="D5" s="1"/>
      <c r="E5" s="1"/>
      <c r="F5" s="1"/>
      <c r="G5" s="1"/>
      <c r="H5" s="1"/>
      <c r="I5" s="1"/>
      <c r="J5" s="1"/>
      <c r="K5" s="1"/>
      <c r="L5" s="1"/>
      <c r="M5" s="1"/>
      <c r="N5" s="1"/>
      <c r="O5" s="1"/>
      <c r="P5" s="1"/>
      <c r="Q5" s="1"/>
      <c r="R5" s="1"/>
      <c r="S5" s="1"/>
      <c r="T5" s="1"/>
      <c r="U5" s="1"/>
      <c r="V5" s="1"/>
      <c r="W5" s="14"/>
      <c r="X5" s="14"/>
      <c r="Y5" s="14"/>
      <c r="Z5" s="14"/>
    </row>
    <row r="6">
      <c r="A6" s="1"/>
      <c r="B6" s="8"/>
      <c r="C6" s="59" t="str">
        <f>HYPERLINK("#'Contents'!A1","Click for Contents")</f>
        <v>Click for Contents</v>
      </c>
      <c r="D6" s="10"/>
      <c r="E6" s="1"/>
      <c r="F6" s="1"/>
      <c r="G6" s="1"/>
      <c r="H6" s="1"/>
      <c r="I6" s="1"/>
      <c r="J6" s="1"/>
      <c r="K6" s="1"/>
      <c r="L6" s="1"/>
      <c r="M6" s="1"/>
      <c r="N6" s="1"/>
      <c r="O6" s="1"/>
      <c r="P6" s="1"/>
      <c r="Q6" s="1"/>
      <c r="R6" s="1"/>
      <c r="S6" s="1"/>
      <c r="T6" s="1"/>
      <c r="U6" s="1"/>
      <c r="V6" s="1"/>
      <c r="W6" s="14"/>
      <c r="X6" s="14"/>
      <c r="Y6" s="14"/>
      <c r="Z6" s="14"/>
    </row>
    <row r="7">
      <c r="A7" s="1"/>
      <c r="B7" s="1"/>
      <c r="C7" s="1"/>
      <c r="D7" s="1"/>
      <c r="E7" s="1"/>
      <c r="F7" s="1"/>
      <c r="G7" s="1"/>
      <c r="H7" s="1"/>
      <c r="I7" s="1"/>
      <c r="J7" s="1"/>
      <c r="K7" s="1"/>
      <c r="L7" s="1"/>
      <c r="M7" s="1"/>
      <c r="N7" s="1"/>
      <c r="O7" s="1"/>
      <c r="P7" s="1"/>
      <c r="Q7" s="1"/>
      <c r="R7" s="1"/>
      <c r="S7" s="1"/>
      <c r="T7" s="1"/>
      <c r="U7" s="1"/>
      <c r="V7" s="1"/>
      <c r="W7" s="14"/>
      <c r="X7" s="14"/>
      <c r="Y7" s="14"/>
      <c r="Z7" s="14"/>
    </row>
    <row r="8">
      <c r="A8" s="26">
        <f t="shared" ref="A8:B8" si="1">SUM(A9:A45)</f>
        <v>0</v>
      </c>
      <c r="B8" s="26">
        <f t="shared" si="1"/>
        <v>0</v>
      </c>
      <c r="C8" s="13"/>
      <c r="D8" s="13"/>
      <c r="E8" s="13"/>
      <c r="F8" s="13"/>
      <c r="G8" s="1"/>
      <c r="H8" s="1"/>
      <c r="I8" s="1"/>
      <c r="J8" s="1"/>
      <c r="K8" s="1"/>
      <c r="L8" s="1"/>
      <c r="M8" s="1"/>
      <c r="N8" s="1"/>
      <c r="O8" s="1"/>
      <c r="P8" s="1"/>
      <c r="Q8" s="1"/>
      <c r="R8" s="1"/>
      <c r="S8" s="1"/>
      <c r="T8" s="1"/>
      <c r="U8" s="1"/>
      <c r="V8" s="1"/>
      <c r="W8" s="14"/>
      <c r="X8" s="14"/>
      <c r="Y8" s="14"/>
      <c r="Z8" s="14"/>
    </row>
    <row r="9" ht="16.5" customHeight="1">
      <c r="A9" s="27"/>
      <c r="B9" s="27"/>
      <c r="C9" s="27"/>
      <c r="D9" s="27"/>
      <c r="E9" s="27"/>
      <c r="F9" s="27"/>
      <c r="G9" s="27"/>
      <c r="H9" s="27"/>
      <c r="I9" s="27"/>
      <c r="J9" s="27"/>
      <c r="K9" s="27"/>
      <c r="L9" s="27"/>
      <c r="M9" s="27"/>
      <c r="N9" s="27"/>
      <c r="O9" s="27"/>
      <c r="P9" s="27"/>
      <c r="Q9" s="27"/>
      <c r="R9" s="27"/>
      <c r="S9" s="27"/>
      <c r="T9" s="27"/>
      <c r="U9" s="27"/>
      <c r="V9" s="27"/>
    </row>
    <row r="10">
      <c r="A10" s="15"/>
      <c r="B10" s="15"/>
      <c r="C10" s="15" t="s">
        <v>97</v>
      </c>
      <c r="D10" s="15"/>
      <c r="E10" s="15"/>
      <c r="F10" s="15"/>
      <c r="G10" s="15"/>
      <c r="H10" s="15"/>
      <c r="I10" s="15"/>
      <c r="J10" s="15"/>
      <c r="K10" s="15"/>
      <c r="L10" s="15"/>
      <c r="M10" s="15"/>
      <c r="N10" s="15"/>
      <c r="O10" s="15"/>
      <c r="P10" s="15"/>
      <c r="Q10" s="15"/>
      <c r="R10" s="15"/>
      <c r="S10" s="15"/>
      <c r="T10" s="15"/>
      <c r="U10" s="15"/>
      <c r="V10" s="15"/>
    </row>
    <row r="11">
      <c r="A11" s="14"/>
      <c r="B11" s="14"/>
      <c r="C11" s="14"/>
      <c r="D11" s="14"/>
      <c r="E11" s="14"/>
      <c r="F11" s="14"/>
      <c r="G11" s="14"/>
      <c r="H11" s="14"/>
      <c r="I11" s="14"/>
      <c r="J11" s="14"/>
      <c r="K11" s="14"/>
      <c r="L11" s="14"/>
      <c r="M11" s="14"/>
      <c r="N11" s="14"/>
      <c r="O11" s="14"/>
      <c r="P11" s="14"/>
      <c r="Q11" s="14"/>
      <c r="R11" s="14"/>
      <c r="S11" s="14"/>
      <c r="T11" s="14"/>
      <c r="U11" s="14"/>
      <c r="V11" s="14"/>
    </row>
    <row r="12">
      <c r="B12" s="14"/>
      <c r="C12" s="24"/>
      <c r="D12" s="60"/>
      <c r="E12" s="14"/>
      <c r="F12" s="14"/>
      <c r="G12" s="14"/>
      <c r="I12" s="60"/>
      <c r="K12" s="61"/>
      <c r="L12" s="61"/>
      <c r="M12" s="14"/>
      <c r="N12" s="14"/>
      <c r="O12" s="14"/>
      <c r="P12" s="14"/>
      <c r="Q12" s="14"/>
      <c r="R12" s="14"/>
      <c r="S12" s="14"/>
      <c r="T12" s="14"/>
      <c r="U12" s="14"/>
      <c r="V12" s="14"/>
    </row>
    <row r="13">
      <c r="A13" s="14"/>
      <c r="B13" s="14"/>
      <c r="C13" s="45"/>
      <c r="D13" s="60"/>
      <c r="E13" s="14"/>
      <c r="F13" s="14"/>
      <c r="G13" s="14"/>
      <c r="H13" s="14"/>
      <c r="I13" s="60"/>
      <c r="J13" s="32" t="s">
        <v>98</v>
      </c>
      <c r="K13" s="32"/>
      <c r="L13" s="32"/>
      <c r="M13" s="14"/>
      <c r="N13" s="14"/>
      <c r="O13" s="14"/>
      <c r="P13" s="14"/>
      <c r="Q13" s="14"/>
      <c r="R13" s="14"/>
      <c r="S13" s="14"/>
      <c r="T13" s="14"/>
      <c r="U13" s="14"/>
      <c r="V13" s="14"/>
    </row>
    <row r="14">
      <c r="B14" s="14"/>
      <c r="C14" s="32" t="s">
        <v>99</v>
      </c>
      <c r="D14" s="32" t="s">
        <v>100</v>
      </c>
      <c r="E14" s="62" t="s">
        <v>101</v>
      </c>
      <c r="F14" s="62" t="s">
        <v>102</v>
      </c>
      <c r="G14" s="62" t="s">
        <v>103</v>
      </c>
      <c r="H14" s="62" t="s">
        <v>104</v>
      </c>
      <c r="I14" s="14"/>
      <c r="J14" s="63" t="s">
        <v>101</v>
      </c>
      <c r="K14" s="64" t="s">
        <v>102</v>
      </c>
      <c r="L14" s="65" t="s">
        <v>103</v>
      </c>
      <c r="M14" s="14"/>
      <c r="N14" s="14"/>
      <c r="O14" s="14"/>
      <c r="P14" s="14"/>
      <c r="Q14" s="14"/>
      <c r="R14" s="14"/>
      <c r="S14" s="14"/>
      <c r="T14" s="14"/>
      <c r="U14" s="14"/>
      <c r="V14" s="14"/>
    </row>
    <row r="15">
      <c r="B15" s="14"/>
      <c r="C15" s="66">
        <v>1.0</v>
      </c>
      <c r="D15" s="66" t="s">
        <v>105</v>
      </c>
      <c r="E15" s="67">
        <v>1.5</v>
      </c>
      <c r="F15" s="68"/>
      <c r="G15" s="67">
        <v>2.0</v>
      </c>
      <c r="H15" s="66" t="s">
        <v>106</v>
      </c>
      <c r="I15" s="14"/>
      <c r="J15" s="69" t="str">
        <f>"x"&amp;" &lt; "&amp;E15</f>
        <v>x &lt; 1.5</v>
      </c>
      <c r="K15" s="70" t="str">
        <f>E15&amp;" ≤ "&amp;" x "&amp;" ≤ "&amp;G15</f>
        <v>1.5 ≤  x  ≤ 2</v>
      </c>
      <c r="L15" s="71" t="str">
        <f>"x"&amp;" &gt; "&amp;G15</f>
        <v>x &gt; 2</v>
      </c>
      <c r="M15" s="14"/>
      <c r="N15" s="14"/>
      <c r="O15" s="14"/>
      <c r="P15" s="14"/>
      <c r="Q15" s="14"/>
      <c r="R15" s="14"/>
      <c r="S15" s="14"/>
      <c r="T15" s="14"/>
      <c r="U15" s="14"/>
      <c r="V15" s="14"/>
    </row>
    <row r="16">
      <c r="B16" s="14"/>
      <c r="C16" s="66">
        <v>2.0</v>
      </c>
      <c r="D16" s="66" t="s">
        <v>107</v>
      </c>
      <c r="E16" s="72">
        <v>0.02</v>
      </c>
      <c r="F16" s="68"/>
      <c r="G16" s="72">
        <v>0.04</v>
      </c>
      <c r="H16" s="66" t="s">
        <v>106</v>
      </c>
      <c r="I16" s="14"/>
      <c r="J16" s="73" t="str">
        <f t="shared" ref="J16:J17" si="2">"x"&amp;" &lt; "&amp;TEXT(E16,"0.0%")</f>
        <v>x &lt; 2.0%</v>
      </c>
      <c r="K16" s="74" t="str">
        <f t="shared" ref="K16:K17" si="3">TEXT(E16,"0.0%")&amp;" ≤ "&amp;" x "&amp;" ≤ "&amp;TEXT(G16,"0.0%")</f>
        <v>2.0% ≤  x  ≤ 4.0%</v>
      </c>
      <c r="L16" s="75" t="str">
        <f t="shared" ref="L16:L17" si="4">"x"&amp;" &gt; "&amp;TEXT(G16,"0.0%")</f>
        <v>x &gt; 4.0%</v>
      </c>
      <c r="M16" s="14"/>
      <c r="N16" s="14"/>
      <c r="O16" s="14"/>
      <c r="P16" s="14"/>
      <c r="Q16" s="14"/>
      <c r="R16" s="14"/>
      <c r="S16" s="14"/>
      <c r="T16" s="14"/>
      <c r="U16" s="14"/>
      <c r="V16" s="14"/>
    </row>
    <row r="17">
      <c r="B17" s="14"/>
      <c r="C17" s="66" t="s">
        <v>108</v>
      </c>
      <c r="D17" s="66" t="s">
        <v>109</v>
      </c>
      <c r="E17" s="68"/>
      <c r="F17" s="68"/>
      <c r="G17" s="68"/>
      <c r="H17" s="76" t="s">
        <v>110</v>
      </c>
      <c r="I17" s="14"/>
      <c r="J17" s="69" t="str">
        <f t="shared" si="2"/>
        <v>x &lt; 0.0%</v>
      </c>
      <c r="K17" s="70" t="str">
        <f t="shared" si="3"/>
        <v>0.0% ≤  x  ≤ 0.0%</v>
      </c>
      <c r="L17" s="71" t="str">
        <f t="shared" si="4"/>
        <v>x &gt; 0.0%</v>
      </c>
      <c r="M17" s="14"/>
      <c r="N17" s="14"/>
      <c r="O17" s="14"/>
      <c r="P17" s="14"/>
      <c r="Q17" s="14"/>
      <c r="R17" s="14"/>
      <c r="S17" s="14"/>
      <c r="T17" s="14"/>
      <c r="U17" s="14"/>
      <c r="V17" s="14"/>
    </row>
    <row r="18">
      <c r="B18" s="14"/>
      <c r="C18" s="66" t="s">
        <v>111</v>
      </c>
      <c r="D18" s="66" t="s">
        <v>112</v>
      </c>
      <c r="E18" s="67">
        <v>3.5</v>
      </c>
      <c r="F18" s="68"/>
      <c r="G18" s="67">
        <v>2.5</v>
      </c>
      <c r="H18" s="66" t="s">
        <v>113</v>
      </c>
      <c r="I18" s="14"/>
      <c r="J18" s="69" t="str">
        <f t="shared" ref="J18:J19" si="5">"x"&amp;" &gt; "&amp;E18</f>
        <v>x &gt; 3.5</v>
      </c>
      <c r="K18" s="70" t="str">
        <f t="shared" ref="K18:K19" si="6">E18&amp;" ≥ "&amp;" x "&amp;" ≥ "&amp;G18</f>
        <v>3.5 ≥  x  ≥ 2.5</v>
      </c>
      <c r="L18" s="71" t="str">
        <f t="shared" ref="L18:L19" si="7">"x"&amp;" &lt; "&amp;G18</f>
        <v>x &lt; 2.5</v>
      </c>
      <c r="M18" s="14"/>
      <c r="N18" s="14"/>
      <c r="O18" s="14"/>
      <c r="P18" s="14"/>
      <c r="Q18" s="14"/>
      <c r="R18" s="14"/>
      <c r="S18" s="14"/>
      <c r="T18" s="14"/>
      <c r="U18" s="14"/>
      <c r="V18" s="14"/>
    </row>
    <row r="19">
      <c r="B19" s="14"/>
      <c r="C19" s="66">
        <v>4.0</v>
      </c>
      <c r="D19" s="66" t="s">
        <v>114</v>
      </c>
      <c r="E19" s="67">
        <v>5.0</v>
      </c>
      <c r="F19" s="68"/>
      <c r="G19" s="67">
        <v>4.0</v>
      </c>
      <c r="H19" s="66" t="s">
        <v>113</v>
      </c>
      <c r="I19" s="14"/>
      <c r="J19" s="69" t="str">
        <f t="shared" si="5"/>
        <v>x &gt; 5</v>
      </c>
      <c r="K19" s="70" t="str">
        <f t="shared" si="6"/>
        <v>5 ≥  x  ≥ 4</v>
      </c>
      <c r="L19" s="71" t="str">
        <f t="shared" si="7"/>
        <v>x &lt; 4</v>
      </c>
      <c r="M19" s="14"/>
      <c r="N19" s="14"/>
      <c r="O19" s="14"/>
      <c r="P19" s="14"/>
      <c r="Q19" s="14"/>
      <c r="R19" s="14"/>
      <c r="S19" s="14"/>
      <c r="T19" s="14"/>
      <c r="U19" s="14"/>
      <c r="V19" s="14"/>
    </row>
    <row r="20">
      <c r="B20" s="14"/>
      <c r="C20" s="66">
        <v>5.0</v>
      </c>
      <c r="D20" s="66" t="s">
        <v>115</v>
      </c>
      <c r="E20" s="67">
        <v>3.0</v>
      </c>
      <c r="F20" s="68"/>
      <c r="G20" s="67">
        <v>4.5</v>
      </c>
      <c r="H20" s="66" t="s">
        <v>106</v>
      </c>
      <c r="I20" s="14"/>
      <c r="J20" s="69" t="str">
        <f t="shared" ref="J20:J21" si="8">"x"&amp;" &lt; "&amp;E20</f>
        <v>x &lt; 3</v>
      </c>
      <c r="K20" s="70" t="str">
        <f t="shared" ref="K20:K21" si="9">E20&amp;" ≤ "&amp;" x "&amp;" ≤ "&amp;G20</f>
        <v>3 ≤  x  ≤ 4.5</v>
      </c>
      <c r="L20" s="71" t="str">
        <f t="shared" ref="L20:L21" si="10">"x"&amp;" &gt; "&amp;G20</f>
        <v>x &gt; 4.5</v>
      </c>
      <c r="M20" s="14"/>
      <c r="N20" s="14"/>
      <c r="O20" s="14"/>
      <c r="P20" s="14"/>
      <c r="Q20" s="14"/>
      <c r="R20" s="14"/>
      <c r="S20" s="14"/>
      <c r="T20" s="14"/>
      <c r="U20" s="14"/>
      <c r="V20" s="14"/>
    </row>
    <row r="21" ht="15.75" customHeight="1">
      <c r="B21" s="14"/>
      <c r="C21" s="66">
        <v>6.0</v>
      </c>
      <c r="D21" s="66" t="s">
        <v>116</v>
      </c>
      <c r="E21" s="67">
        <v>0.8</v>
      </c>
      <c r="F21" s="68"/>
      <c r="G21" s="67">
        <v>1.0</v>
      </c>
      <c r="H21" s="66" t="s">
        <v>106</v>
      </c>
      <c r="I21" s="14"/>
      <c r="J21" s="69" t="str">
        <f t="shared" si="8"/>
        <v>x &lt; 0.8</v>
      </c>
      <c r="K21" s="70" t="str">
        <f t="shared" si="9"/>
        <v>0.8 ≤  x  ≤ 1</v>
      </c>
      <c r="L21" s="71" t="str">
        <f t="shared" si="10"/>
        <v>x &gt; 1</v>
      </c>
      <c r="M21" s="14"/>
      <c r="N21" s="14"/>
      <c r="O21" s="14"/>
      <c r="P21" s="14"/>
      <c r="Q21" s="14"/>
      <c r="R21" s="14"/>
      <c r="S21" s="14"/>
      <c r="T21" s="14"/>
      <c r="U21" s="14"/>
      <c r="V21" s="14"/>
    </row>
    <row r="22" ht="15.75" customHeight="1">
      <c r="B22" s="14"/>
      <c r="C22" s="66">
        <v>7.0</v>
      </c>
      <c r="D22" s="66" t="s">
        <v>117</v>
      </c>
      <c r="E22" s="67">
        <v>0.0</v>
      </c>
      <c r="F22" s="68"/>
      <c r="G22" s="68">
        <v>0.0</v>
      </c>
      <c r="H22" s="66" t="s">
        <v>106</v>
      </c>
      <c r="I22" s="14"/>
      <c r="J22" s="69" t="str">
        <f>"x"&amp;" ≤ "&amp;E22</f>
        <v>x ≤ 0</v>
      </c>
      <c r="K22" s="77"/>
      <c r="L22" s="71" t="str">
        <f>"x"&amp;" &gt; "&amp;E22</f>
        <v>x &gt; 0</v>
      </c>
      <c r="M22" s="14"/>
      <c r="N22" s="14"/>
      <c r="O22" s="14"/>
      <c r="P22" s="14"/>
      <c r="Q22" s="14"/>
      <c r="R22" s="14"/>
      <c r="S22" s="14"/>
      <c r="T22" s="14"/>
      <c r="U22" s="14"/>
      <c r="V22" s="14"/>
    </row>
    <row r="23" ht="15.75" customHeight="1">
      <c r="B23" s="14"/>
      <c r="C23" s="66">
        <v>8.0</v>
      </c>
      <c r="D23" s="66" t="s">
        <v>118</v>
      </c>
      <c r="E23" s="72">
        <v>0.5</v>
      </c>
      <c r="F23" s="68"/>
      <c r="G23" s="72">
        <v>0.25</v>
      </c>
      <c r="H23" s="66" t="s">
        <v>113</v>
      </c>
      <c r="I23" s="14"/>
      <c r="J23" s="69" t="str">
        <f>"x"&amp;" &gt; "&amp;TEXT(E23,"0.0%")</f>
        <v>x &gt; 50.0%</v>
      </c>
      <c r="K23" s="70" t="str">
        <f>TEXT(E23,"0.0%")&amp;" ≥ "&amp;" x "&amp;" ≥ "&amp;TEXT(G23,"0.0%")</f>
        <v>50.0% ≥  x  ≥ 25.0%</v>
      </c>
      <c r="L23" s="71" t="str">
        <f>"x"&amp;" &lt; "&amp;TEXT(G23,"0.0%")</f>
        <v>x &lt; 25.0%</v>
      </c>
      <c r="M23" s="14"/>
      <c r="N23" s="14"/>
      <c r="O23" s="14"/>
      <c r="P23" s="14"/>
      <c r="Q23" s="14"/>
      <c r="R23" s="14"/>
      <c r="S23" s="14"/>
      <c r="T23" s="14"/>
      <c r="U23" s="14"/>
      <c r="V23" s="14"/>
    </row>
    <row r="24" ht="15.75" customHeight="1">
      <c r="B24" s="14"/>
      <c r="C24" s="78"/>
      <c r="D24" s="14"/>
      <c r="E24" s="14"/>
      <c r="F24" s="14"/>
      <c r="G24" s="14"/>
      <c r="H24" s="14"/>
      <c r="I24" s="14"/>
      <c r="J24" s="14"/>
      <c r="K24" s="14"/>
      <c r="L24" s="14"/>
      <c r="M24" s="14"/>
      <c r="N24" s="14"/>
      <c r="O24" s="14"/>
      <c r="P24" s="14"/>
      <c r="Q24" s="14"/>
      <c r="R24" s="14"/>
      <c r="S24" s="14"/>
      <c r="T24" s="14"/>
      <c r="U24" s="14"/>
      <c r="V24" s="14"/>
    </row>
    <row r="25" ht="15.75" customHeight="1">
      <c r="B25" s="14"/>
      <c r="C25" s="78"/>
      <c r="D25" s="14"/>
      <c r="E25" s="14"/>
      <c r="F25" s="14"/>
      <c r="G25" s="14"/>
      <c r="H25" s="14"/>
      <c r="I25" s="14"/>
      <c r="J25" s="14"/>
      <c r="K25" s="14"/>
      <c r="L25" s="14"/>
      <c r="M25" s="14"/>
      <c r="N25" s="14"/>
      <c r="O25" s="14"/>
      <c r="P25" s="14"/>
      <c r="Q25" s="14"/>
      <c r="R25" s="14"/>
      <c r="S25" s="14"/>
      <c r="T25" s="14"/>
      <c r="U25" s="14"/>
      <c r="V25" s="14"/>
    </row>
    <row r="26" ht="15.75" customHeight="1">
      <c r="B26" s="14"/>
      <c r="D26" s="66" t="s">
        <v>119</v>
      </c>
      <c r="H26" s="14"/>
      <c r="I26" s="14"/>
      <c r="J26" s="14"/>
      <c r="K26" s="14"/>
      <c r="L26" s="14"/>
      <c r="M26" s="14"/>
      <c r="N26" s="14"/>
      <c r="O26" s="14"/>
      <c r="P26" s="14"/>
      <c r="Q26" s="14"/>
      <c r="R26" s="14"/>
      <c r="S26" s="14"/>
      <c r="T26" s="14"/>
      <c r="U26" s="14"/>
      <c r="V26" s="14"/>
    </row>
    <row r="27" ht="15.75" customHeight="1">
      <c r="B27" s="14"/>
      <c r="C27" s="78"/>
      <c r="D27" s="79">
        <f t="array" ref="D27">MAX(IF(E31:E42="YES",F31:F42))</f>
        <v>12000</v>
      </c>
      <c r="E27" s="14"/>
      <c r="F27" s="14"/>
      <c r="G27" s="14"/>
      <c r="H27" s="14"/>
      <c r="I27" s="14"/>
      <c r="J27" s="14"/>
      <c r="K27" s="14"/>
      <c r="L27" s="14"/>
      <c r="M27" s="14"/>
      <c r="N27" s="14"/>
      <c r="O27" s="14"/>
      <c r="P27" s="14"/>
      <c r="Q27" s="14"/>
      <c r="R27" s="14"/>
      <c r="S27" s="14"/>
      <c r="T27" s="14"/>
      <c r="U27" s="14"/>
      <c r="V27" s="14"/>
    </row>
    <row r="28" ht="15.75" customHeight="1">
      <c r="A28" s="14"/>
      <c r="B28" s="14"/>
      <c r="C28" s="78"/>
      <c r="D28" s="14"/>
      <c r="E28" s="14"/>
      <c r="F28" s="14"/>
      <c r="G28" s="14"/>
      <c r="H28" s="14"/>
      <c r="I28" s="14"/>
      <c r="J28" s="14"/>
      <c r="K28" s="14"/>
      <c r="L28" s="14"/>
      <c r="M28" s="14"/>
      <c r="N28" s="14"/>
      <c r="O28" s="14"/>
      <c r="P28" s="14"/>
      <c r="Q28" s="14"/>
      <c r="R28" s="14"/>
      <c r="S28" s="14"/>
      <c r="T28" s="14"/>
      <c r="U28" s="14"/>
      <c r="V28" s="14"/>
      <c r="W28" s="14"/>
      <c r="X28" s="14"/>
      <c r="Y28" s="14"/>
      <c r="Z28" s="14"/>
    </row>
    <row r="29" ht="15.75" customHeight="1">
      <c r="A29" s="14"/>
      <c r="B29" s="14"/>
      <c r="C29" s="78"/>
      <c r="D29" s="14"/>
      <c r="E29" s="14"/>
      <c r="F29" s="14"/>
      <c r="G29" s="14"/>
      <c r="H29" s="14"/>
      <c r="I29" s="14"/>
      <c r="J29" s="14"/>
      <c r="K29" s="14"/>
      <c r="L29" s="14"/>
      <c r="M29" s="14"/>
      <c r="N29" s="14"/>
      <c r="O29" s="14"/>
      <c r="P29" s="14"/>
      <c r="Q29" s="14"/>
      <c r="R29" s="14"/>
      <c r="S29" s="14"/>
      <c r="T29" s="14"/>
      <c r="U29" s="14"/>
      <c r="V29" s="14"/>
      <c r="W29" s="14"/>
      <c r="X29" s="14"/>
      <c r="Y29" s="14"/>
      <c r="Z29" s="14"/>
    </row>
    <row r="30" ht="39.75" customHeight="1">
      <c r="A30" s="14"/>
      <c r="B30" s="14"/>
      <c r="C30" s="78"/>
      <c r="D30" s="80" t="s">
        <v>120</v>
      </c>
      <c r="E30" s="81" t="s">
        <v>121</v>
      </c>
      <c r="F30" s="81" t="s">
        <v>122</v>
      </c>
      <c r="G30" s="14"/>
      <c r="H30" s="14"/>
      <c r="I30" s="14"/>
      <c r="J30" s="14"/>
      <c r="K30" s="14"/>
      <c r="L30" s="14"/>
      <c r="M30" s="14"/>
      <c r="N30" s="14"/>
      <c r="O30" s="14"/>
      <c r="P30" s="14"/>
      <c r="Q30" s="14"/>
      <c r="R30" s="14"/>
      <c r="S30" s="14"/>
      <c r="T30" s="14"/>
      <c r="U30" s="14"/>
      <c r="V30" s="14"/>
      <c r="W30" s="14"/>
      <c r="X30" s="14"/>
      <c r="Y30" s="14"/>
      <c r="Z30" s="14"/>
    </row>
    <row r="31" ht="15.75" customHeight="1">
      <c r="A31" s="14"/>
      <c r="B31" s="14"/>
      <c r="C31" s="78"/>
      <c r="D31" s="60" t="str">
        <f>'2.1 Lead Ancillary Input '!G16</f>
        <v>Lot 1 - Supply and fit of tyres and associated products and services for Blue Light</v>
      </c>
      <c r="E31" s="82" t="str">
        <f>IF('2.1 Lead Ancillary Input '!H16=TRUE,"YES","")</f>
        <v>YES</v>
      </c>
      <c r="F31" s="83">
        <v>12000.0</v>
      </c>
      <c r="G31" s="14"/>
      <c r="H31" s="14"/>
      <c r="I31" s="14"/>
      <c r="J31" s="14"/>
      <c r="K31" s="14"/>
      <c r="L31" s="14"/>
      <c r="M31" s="14"/>
      <c r="N31" s="14"/>
      <c r="O31" s="14"/>
      <c r="P31" s="14"/>
      <c r="Q31" s="14"/>
      <c r="R31" s="14"/>
      <c r="S31" s="14"/>
      <c r="T31" s="14"/>
      <c r="U31" s="14"/>
      <c r="V31" s="14"/>
      <c r="W31" s="14"/>
      <c r="X31" s="14"/>
      <c r="Y31" s="14"/>
      <c r="Z31" s="14"/>
    </row>
    <row r="32" ht="15.75" customHeight="1">
      <c r="A32" s="14"/>
      <c r="B32" s="14"/>
      <c r="C32" s="78"/>
      <c r="D32" s="60"/>
      <c r="E32" s="82"/>
      <c r="F32" s="83"/>
      <c r="G32" s="14"/>
      <c r="H32" s="14"/>
      <c r="I32" s="14"/>
      <c r="J32" s="14"/>
      <c r="K32" s="14"/>
      <c r="L32" s="14"/>
      <c r="M32" s="14"/>
      <c r="N32" s="14"/>
      <c r="O32" s="14"/>
      <c r="P32" s="14"/>
      <c r="Q32" s="14"/>
      <c r="R32" s="14"/>
      <c r="S32" s="14"/>
      <c r="T32" s="14"/>
      <c r="U32" s="14"/>
      <c r="V32" s="14"/>
      <c r="W32" s="14"/>
      <c r="X32" s="14"/>
      <c r="Y32" s="14"/>
      <c r="Z32" s="14"/>
    </row>
    <row r="33" ht="15.75" customHeight="1">
      <c r="A33" s="14"/>
      <c r="B33" s="14"/>
      <c r="C33" s="78"/>
      <c r="D33" s="60"/>
      <c r="E33" s="82"/>
      <c r="F33" s="83"/>
      <c r="G33" s="14"/>
      <c r="H33" s="14"/>
      <c r="I33" s="14"/>
      <c r="J33" s="14"/>
      <c r="K33" s="14"/>
      <c r="L33" s="14"/>
      <c r="M33" s="14"/>
      <c r="N33" s="14"/>
      <c r="O33" s="14"/>
      <c r="P33" s="14"/>
      <c r="Q33" s="14"/>
      <c r="R33" s="14"/>
      <c r="S33" s="14"/>
      <c r="T33" s="14"/>
      <c r="U33" s="14"/>
      <c r="V33" s="14"/>
      <c r="W33" s="14"/>
      <c r="X33" s="14"/>
      <c r="Y33" s="14"/>
      <c r="Z33" s="14"/>
    </row>
    <row r="34" ht="15.75" customHeight="1">
      <c r="A34" s="14"/>
      <c r="B34" s="14"/>
      <c r="C34" s="78"/>
      <c r="D34" s="60"/>
      <c r="E34" s="82"/>
      <c r="F34" s="83"/>
      <c r="G34" s="14"/>
      <c r="H34" s="14"/>
      <c r="I34" s="14"/>
      <c r="J34" s="14"/>
      <c r="K34" s="14"/>
      <c r="L34" s="14"/>
      <c r="M34" s="14"/>
      <c r="N34" s="14"/>
      <c r="O34" s="14"/>
      <c r="P34" s="14"/>
      <c r="Q34" s="14"/>
      <c r="R34" s="14"/>
      <c r="S34" s="14"/>
      <c r="T34" s="14"/>
      <c r="U34" s="14"/>
      <c r="V34" s="14"/>
      <c r="W34" s="14"/>
      <c r="X34" s="14"/>
      <c r="Y34" s="14"/>
      <c r="Z34" s="14"/>
    </row>
    <row r="35" ht="15.75" customHeight="1">
      <c r="A35" s="14"/>
      <c r="B35" s="14"/>
      <c r="C35" s="78"/>
      <c r="D35" s="60"/>
      <c r="E35" s="82"/>
      <c r="F35" s="83"/>
      <c r="G35" s="14"/>
      <c r="H35" s="14"/>
      <c r="I35" s="14"/>
      <c r="J35" s="14"/>
      <c r="K35" s="14"/>
      <c r="L35" s="14"/>
      <c r="M35" s="14"/>
      <c r="N35" s="14"/>
      <c r="O35" s="14"/>
      <c r="P35" s="14"/>
      <c r="Q35" s="14"/>
      <c r="R35" s="14"/>
      <c r="S35" s="14"/>
      <c r="T35" s="14"/>
      <c r="U35" s="14"/>
      <c r="V35" s="14"/>
      <c r="W35" s="14"/>
      <c r="X35" s="14"/>
      <c r="Y35" s="14"/>
      <c r="Z35" s="14"/>
    </row>
    <row r="36" ht="15.75" customHeight="1">
      <c r="A36" s="14"/>
      <c r="B36" s="14"/>
      <c r="C36" s="78"/>
      <c r="D36" s="60"/>
      <c r="E36" s="82"/>
      <c r="F36" s="83"/>
      <c r="G36" s="14"/>
      <c r="H36" s="14"/>
      <c r="I36" s="14"/>
      <c r="J36" s="14"/>
      <c r="K36" s="14"/>
      <c r="L36" s="14"/>
      <c r="M36" s="14"/>
      <c r="N36" s="14"/>
      <c r="O36" s="14"/>
      <c r="P36" s="14"/>
      <c r="Q36" s="14"/>
      <c r="R36" s="14"/>
      <c r="S36" s="14"/>
      <c r="T36" s="14"/>
      <c r="U36" s="14"/>
      <c r="V36" s="14"/>
      <c r="W36" s="14"/>
      <c r="X36" s="14"/>
      <c r="Y36" s="14"/>
      <c r="Z36" s="14"/>
    </row>
    <row r="37" ht="15.75" customHeight="1">
      <c r="A37" s="14"/>
      <c r="B37" s="14"/>
      <c r="C37" s="78"/>
      <c r="D37" s="60"/>
      <c r="E37" s="82"/>
      <c r="F37" s="83"/>
      <c r="G37" s="14"/>
      <c r="H37" s="14"/>
      <c r="I37" s="14"/>
      <c r="J37" s="14"/>
      <c r="K37" s="14"/>
      <c r="L37" s="14"/>
      <c r="M37" s="14"/>
      <c r="N37" s="14"/>
      <c r="O37" s="14"/>
      <c r="P37" s="14"/>
      <c r="Q37" s="14"/>
      <c r="R37" s="14"/>
      <c r="S37" s="14"/>
      <c r="T37" s="14"/>
      <c r="U37" s="14"/>
      <c r="V37" s="14"/>
      <c r="W37" s="14"/>
      <c r="X37" s="14"/>
      <c r="Y37" s="14"/>
      <c r="Z37" s="14"/>
    </row>
    <row r="38" ht="15.75" customHeight="1">
      <c r="A38" s="14"/>
      <c r="B38" s="14"/>
      <c r="C38" s="78"/>
      <c r="D38" s="60"/>
      <c r="E38" s="82"/>
      <c r="F38" s="83"/>
      <c r="G38" s="14"/>
      <c r="H38" s="14"/>
      <c r="I38" s="14"/>
      <c r="J38" s="14"/>
      <c r="K38" s="14"/>
      <c r="L38" s="14"/>
      <c r="M38" s="14"/>
      <c r="N38" s="14"/>
      <c r="O38" s="14"/>
      <c r="P38" s="14"/>
      <c r="Q38" s="14"/>
      <c r="R38" s="14"/>
      <c r="S38" s="14"/>
      <c r="T38" s="14"/>
      <c r="U38" s="14"/>
      <c r="V38" s="14"/>
      <c r="W38" s="14"/>
      <c r="X38" s="14"/>
      <c r="Y38" s="14"/>
      <c r="Z38" s="14"/>
    </row>
    <row r="39" ht="15.75" customHeight="1">
      <c r="A39" s="14"/>
      <c r="B39" s="14"/>
      <c r="C39" s="78"/>
      <c r="D39" s="60"/>
      <c r="E39" s="82"/>
      <c r="F39" s="83"/>
      <c r="G39" s="14"/>
      <c r="H39" s="14"/>
      <c r="I39" s="14"/>
      <c r="J39" s="14"/>
      <c r="K39" s="14"/>
      <c r="L39" s="14"/>
      <c r="M39" s="14"/>
      <c r="N39" s="14"/>
      <c r="O39" s="14"/>
      <c r="P39" s="14"/>
      <c r="Q39" s="14"/>
      <c r="R39" s="14"/>
      <c r="S39" s="14"/>
      <c r="T39" s="14"/>
      <c r="U39" s="14"/>
      <c r="V39" s="14"/>
      <c r="W39" s="14"/>
      <c r="X39" s="14"/>
      <c r="Y39" s="14"/>
      <c r="Z39" s="14"/>
    </row>
    <row r="40" ht="15.75" customHeight="1">
      <c r="A40" s="14"/>
      <c r="B40" s="14"/>
      <c r="C40" s="78"/>
      <c r="D40" s="60"/>
      <c r="E40" s="82"/>
      <c r="F40" s="83"/>
      <c r="G40" s="14"/>
      <c r="H40" s="14"/>
      <c r="I40" s="14"/>
      <c r="J40" s="14"/>
      <c r="K40" s="14"/>
      <c r="L40" s="14"/>
      <c r="M40" s="14"/>
      <c r="N40" s="14"/>
      <c r="O40" s="14"/>
      <c r="P40" s="14"/>
      <c r="Q40" s="14"/>
      <c r="R40" s="14"/>
      <c r="S40" s="14"/>
      <c r="T40" s="14"/>
      <c r="U40" s="14"/>
      <c r="V40" s="14"/>
      <c r="W40" s="14"/>
      <c r="X40" s="14"/>
      <c r="Y40" s="14"/>
      <c r="Z40" s="14"/>
    </row>
    <row r="41" ht="15.75" customHeight="1">
      <c r="A41" s="14"/>
      <c r="B41" s="14"/>
      <c r="C41" s="78"/>
      <c r="D41" s="60"/>
      <c r="E41" s="82"/>
      <c r="F41" s="83"/>
      <c r="G41" s="14"/>
      <c r="H41" s="14"/>
      <c r="I41" s="14"/>
      <c r="J41" s="14"/>
      <c r="K41" s="14"/>
      <c r="L41" s="14"/>
      <c r="M41" s="14"/>
      <c r="N41" s="14"/>
      <c r="O41" s="14"/>
      <c r="P41" s="14"/>
      <c r="Q41" s="14"/>
      <c r="R41" s="14"/>
      <c r="S41" s="14"/>
      <c r="T41" s="14"/>
      <c r="U41" s="14"/>
      <c r="V41" s="14"/>
      <c r="W41" s="14"/>
      <c r="X41" s="14"/>
      <c r="Y41" s="14"/>
      <c r="Z41" s="14"/>
    </row>
    <row r="42" ht="15.75" customHeight="1">
      <c r="A42" s="14"/>
      <c r="B42" s="14"/>
      <c r="C42" s="78"/>
      <c r="D42" s="60"/>
      <c r="E42" s="82"/>
      <c r="F42" s="83"/>
      <c r="G42" s="14"/>
      <c r="H42" s="14"/>
      <c r="I42" s="14"/>
      <c r="J42" s="14"/>
      <c r="K42" s="14"/>
      <c r="L42" s="14"/>
      <c r="M42" s="14"/>
      <c r="N42" s="14"/>
      <c r="O42" s="14"/>
      <c r="P42" s="14"/>
      <c r="Q42" s="14"/>
      <c r="R42" s="14"/>
      <c r="S42" s="14"/>
      <c r="T42" s="14"/>
      <c r="U42" s="14"/>
      <c r="V42" s="14"/>
      <c r="W42" s="14"/>
      <c r="X42" s="14"/>
      <c r="Y42" s="14"/>
      <c r="Z42" s="14"/>
    </row>
    <row r="43" ht="24.75" customHeight="1">
      <c r="A43" s="14"/>
      <c r="B43" s="14"/>
      <c r="C43" s="84"/>
      <c r="M43" s="14"/>
      <c r="N43" s="14"/>
      <c r="O43" s="14"/>
      <c r="P43" s="14"/>
      <c r="Q43" s="14"/>
      <c r="R43" s="14"/>
      <c r="S43" s="14"/>
      <c r="T43" s="14"/>
      <c r="U43" s="14"/>
      <c r="V43" s="14"/>
      <c r="W43" s="14"/>
      <c r="X43" s="14"/>
      <c r="Y43" s="14"/>
      <c r="Z43" s="14"/>
    </row>
    <row r="44" ht="15.75" customHeight="1">
      <c r="A44" s="14"/>
      <c r="B44" s="14"/>
      <c r="C44" s="78"/>
      <c r="D44" s="24"/>
      <c r="E44" s="14"/>
      <c r="F44" s="14"/>
      <c r="G44" s="14"/>
      <c r="H44" s="14"/>
      <c r="I44" s="14"/>
      <c r="J44" s="14"/>
      <c r="K44" s="14"/>
      <c r="L44" s="14"/>
      <c r="M44" s="14"/>
      <c r="N44" s="14"/>
      <c r="O44" s="14"/>
      <c r="P44" s="14"/>
      <c r="Q44" s="14"/>
      <c r="R44" s="14"/>
      <c r="S44" s="14"/>
      <c r="T44" s="14"/>
      <c r="U44" s="14"/>
      <c r="V44" s="14"/>
    </row>
    <row r="45" ht="15.75" customHeight="1">
      <c r="A45" s="15" t="s">
        <v>95</v>
      </c>
      <c r="B45" s="15"/>
      <c r="C45" s="15"/>
      <c r="D45" s="15"/>
      <c r="E45" s="15"/>
      <c r="F45" s="15"/>
      <c r="G45" s="15"/>
      <c r="H45" s="15"/>
      <c r="I45" s="15"/>
      <c r="J45" s="15"/>
      <c r="K45" s="15"/>
      <c r="L45" s="15"/>
      <c r="M45" s="15"/>
      <c r="N45" s="15"/>
      <c r="O45" s="15"/>
      <c r="P45" s="15"/>
      <c r="Q45" s="15"/>
      <c r="R45" s="15"/>
      <c r="S45" s="15"/>
      <c r="T45" s="15"/>
      <c r="U45" s="15"/>
      <c r="V45" s="15"/>
    </row>
    <row r="46" ht="14.25" customHeight="1">
      <c r="V46" s="14"/>
    </row>
    <row r="47" ht="14.25" hidden="1" customHeight="1">
      <c r="V47" s="14"/>
    </row>
    <row r="48" ht="14.25" hidden="1" customHeight="1">
      <c r="V48" s="14"/>
    </row>
    <row r="49" ht="14.25" hidden="1" customHeight="1">
      <c r="V49" s="14"/>
    </row>
    <row r="50" ht="14.25" hidden="1" customHeight="1">
      <c r="V50" s="14"/>
    </row>
    <row r="51" ht="14.25" hidden="1" customHeight="1">
      <c r="V51" s="14"/>
    </row>
    <row r="52" ht="14.25" hidden="1" customHeight="1">
      <c r="V52" s="14"/>
    </row>
    <row r="53" ht="14.25" hidden="1" customHeight="1">
      <c r="V53" s="14"/>
    </row>
    <row r="54" ht="14.25" hidden="1" customHeight="1">
      <c r="V54" s="14"/>
    </row>
    <row r="55" ht="14.25" hidden="1" customHeight="1">
      <c r="V55" s="14"/>
    </row>
    <row r="56" ht="14.25" hidden="1" customHeight="1">
      <c r="V56" s="14"/>
    </row>
    <row r="57" ht="14.25" hidden="1" customHeight="1">
      <c r="V57" s="14"/>
    </row>
    <row r="58" ht="14.25" hidden="1" customHeight="1">
      <c r="V58" s="14"/>
    </row>
    <row r="59" ht="15.75" customHeight="1">
      <c r="V59" s="14"/>
    </row>
    <row r="60" ht="15.75" customHeight="1">
      <c r="V60" s="14"/>
    </row>
    <row r="61" ht="15.75" customHeight="1">
      <c r="V61" s="14"/>
    </row>
    <row r="62" ht="15.75" customHeight="1">
      <c r="V62" s="14"/>
    </row>
    <row r="63" ht="15.75" customHeight="1">
      <c r="V63" s="14"/>
    </row>
    <row r="64" ht="15.75" customHeight="1">
      <c r="V64" s="14"/>
    </row>
    <row r="65" ht="15.75" customHeight="1">
      <c r="V65" s="14"/>
    </row>
    <row r="66" ht="15.75" customHeight="1">
      <c r="V66" s="14"/>
    </row>
    <row r="67" ht="15.75" customHeight="1">
      <c r="V67" s="14"/>
    </row>
    <row r="68" ht="15.75" customHeight="1">
      <c r="V68" s="14"/>
    </row>
    <row r="69" ht="15.75" customHeight="1">
      <c r="V69" s="14"/>
    </row>
    <row r="70" ht="15.75" customHeight="1">
      <c r="V70" s="14"/>
    </row>
    <row r="71" ht="15.75" customHeight="1">
      <c r="V71" s="14"/>
    </row>
    <row r="72" ht="15.75" customHeight="1">
      <c r="V72" s="14"/>
    </row>
    <row r="73" ht="15.75" customHeight="1">
      <c r="V73" s="14"/>
    </row>
    <row r="74" ht="15.75" customHeight="1">
      <c r="V74" s="14"/>
    </row>
    <row r="75" ht="15.75" customHeight="1">
      <c r="V75" s="14"/>
    </row>
    <row r="76" ht="15.75" customHeight="1">
      <c r="V76" s="14"/>
    </row>
    <row r="77" ht="15.75" customHeight="1">
      <c r="V77" s="14"/>
    </row>
    <row r="78" ht="15.75" customHeight="1">
      <c r="V78" s="14"/>
    </row>
    <row r="79" ht="15.75" customHeight="1">
      <c r="V79" s="14"/>
    </row>
    <row r="80" ht="15.75" customHeight="1">
      <c r="V80" s="14"/>
    </row>
    <row r="81" ht="15.75" customHeight="1">
      <c r="V81" s="14"/>
    </row>
    <row r="82" ht="15.75" customHeight="1">
      <c r="V82" s="14"/>
    </row>
    <row r="83" ht="15.75" customHeight="1">
      <c r="V83" s="14"/>
    </row>
    <row r="84" ht="15.75" customHeight="1">
      <c r="V84" s="14"/>
    </row>
    <row r="85" ht="15.75" customHeight="1">
      <c r="V85" s="14"/>
    </row>
    <row r="86" ht="15.75" customHeight="1">
      <c r="V86" s="14"/>
    </row>
    <row r="87" ht="15.75" customHeight="1">
      <c r="V87" s="14"/>
    </row>
    <row r="88" ht="15.75" customHeight="1">
      <c r="V88" s="14"/>
    </row>
    <row r="89" ht="15.75" customHeight="1">
      <c r="V89" s="14"/>
    </row>
    <row r="90" ht="15.75" customHeight="1">
      <c r="V90" s="14"/>
    </row>
    <row r="91" ht="15.75" customHeight="1">
      <c r="V91" s="14"/>
    </row>
    <row r="92" ht="15.75" customHeight="1">
      <c r="V92" s="14"/>
    </row>
    <row r="93" ht="15.75" customHeight="1">
      <c r="V93" s="14"/>
    </row>
    <row r="94" ht="15.75" customHeight="1">
      <c r="V94" s="14"/>
    </row>
    <row r="95" ht="15.75" customHeight="1">
      <c r="V95" s="14"/>
    </row>
    <row r="96" ht="15.75" customHeight="1">
      <c r="V96" s="14"/>
    </row>
    <row r="97" ht="15.75" customHeight="1">
      <c r="V97" s="14"/>
    </row>
    <row r="98" ht="15.75" customHeight="1">
      <c r="V98" s="14"/>
    </row>
    <row r="99" ht="15.75" customHeight="1">
      <c r="V99" s="14"/>
    </row>
    <row r="100" ht="15.75" customHeight="1">
      <c r="V100" s="14"/>
    </row>
    <row r="101" ht="15.75" customHeight="1">
      <c r="V101" s="14"/>
    </row>
    <row r="102" ht="15.75" customHeight="1">
      <c r="V102" s="14"/>
    </row>
    <row r="103" ht="15.75" customHeight="1">
      <c r="V103" s="14"/>
    </row>
    <row r="104" ht="15.75" customHeight="1">
      <c r="V104" s="14"/>
    </row>
    <row r="105" ht="15.75" customHeight="1">
      <c r="V105" s="14"/>
    </row>
    <row r="106" ht="15.75" customHeight="1">
      <c r="V106" s="14"/>
    </row>
    <row r="107" ht="15.75" customHeight="1">
      <c r="V107" s="14"/>
    </row>
    <row r="108" ht="15.75" customHeight="1">
      <c r="V108" s="14"/>
    </row>
    <row r="109" ht="15.75" customHeight="1">
      <c r="V109" s="14"/>
    </row>
    <row r="110" ht="15.75" customHeight="1">
      <c r="V110" s="14"/>
    </row>
    <row r="111" ht="15.75" customHeight="1">
      <c r="V111" s="14"/>
    </row>
    <row r="112" ht="15.75" customHeight="1">
      <c r="V112" s="14"/>
    </row>
    <row r="113" ht="15.75" customHeight="1">
      <c r="V113" s="14"/>
    </row>
    <row r="114" ht="15.75" customHeight="1">
      <c r="V114" s="14"/>
    </row>
    <row r="115" ht="15.75" customHeight="1">
      <c r="V115" s="14"/>
    </row>
    <row r="116" ht="15.75" customHeight="1">
      <c r="V116" s="14"/>
    </row>
    <row r="117" ht="15.75" customHeight="1">
      <c r="V117" s="14"/>
    </row>
    <row r="118" ht="15.75" customHeight="1">
      <c r="V118" s="14"/>
    </row>
    <row r="119" ht="15.75" customHeight="1">
      <c r="V119" s="14"/>
    </row>
    <row r="120" ht="15.75" customHeight="1">
      <c r="V120" s="14"/>
    </row>
    <row r="121" ht="15.75" customHeight="1">
      <c r="V121" s="14"/>
    </row>
    <row r="122" ht="15.75" customHeight="1">
      <c r="V122" s="14"/>
    </row>
    <row r="123" ht="15.75" customHeight="1">
      <c r="V123" s="14"/>
    </row>
    <row r="124" ht="15.75" customHeight="1">
      <c r="V124" s="14"/>
    </row>
    <row r="125" ht="15.75" customHeight="1">
      <c r="V125" s="14"/>
    </row>
    <row r="126" ht="15.75" customHeight="1">
      <c r="V126" s="14"/>
    </row>
    <row r="127" ht="15.75" customHeight="1">
      <c r="V127" s="14"/>
    </row>
    <row r="128" ht="15.75" customHeight="1">
      <c r="V128" s="14"/>
    </row>
    <row r="129" ht="15.75" customHeight="1">
      <c r="V129" s="14"/>
    </row>
    <row r="130" ht="15.75" customHeight="1">
      <c r="V130" s="14"/>
    </row>
    <row r="131" ht="15.75" customHeight="1">
      <c r="V131" s="14"/>
    </row>
    <row r="132" ht="15.75" customHeight="1">
      <c r="V132" s="14"/>
    </row>
    <row r="133" ht="15.75" customHeight="1">
      <c r="V133" s="14"/>
    </row>
    <row r="134" ht="15.75" customHeight="1">
      <c r="V134" s="14"/>
    </row>
    <row r="135" ht="15.75" customHeight="1">
      <c r="V135" s="14"/>
    </row>
    <row r="136" ht="15.75" customHeight="1">
      <c r="V136" s="14"/>
    </row>
    <row r="137" ht="15.75" customHeight="1">
      <c r="V137" s="14"/>
    </row>
    <row r="138" ht="15.75" customHeight="1">
      <c r="V138" s="14"/>
    </row>
    <row r="139" ht="15.75" customHeight="1">
      <c r="V139" s="14"/>
    </row>
    <row r="140" ht="15.75" customHeight="1">
      <c r="V140" s="14"/>
    </row>
    <row r="141" ht="15.75" customHeight="1">
      <c r="V141" s="14"/>
    </row>
    <row r="142" ht="15.75" customHeight="1">
      <c r="V142" s="14"/>
    </row>
    <row r="143" ht="15.75" customHeight="1">
      <c r="V143" s="14"/>
    </row>
    <row r="144" ht="15.75" customHeight="1">
      <c r="V144" s="14"/>
    </row>
    <row r="145" ht="15.75" customHeight="1">
      <c r="V145" s="14"/>
    </row>
    <row r="146" ht="15.75" customHeight="1">
      <c r="V146" s="14"/>
    </row>
    <row r="147" ht="15.75" customHeight="1">
      <c r="V147" s="14"/>
    </row>
    <row r="148" ht="15.75" customHeight="1">
      <c r="V148" s="14"/>
    </row>
    <row r="149" ht="15.75" customHeight="1">
      <c r="V149" s="14"/>
    </row>
    <row r="150" ht="15.75" customHeight="1">
      <c r="V150" s="14"/>
    </row>
    <row r="151" ht="15.75" customHeight="1">
      <c r="V151" s="14"/>
    </row>
    <row r="152" ht="15.75" customHeight="1">
      <c r="V152" s="14"/>
    </row>
    <row r="153" ht="15.75" customHeight="1">
      <c r="V153" s="14"/>
    </row>
    <row r="154" ht="15.75" customHeight="1">
      <c r="V154" s="14"/>
    </row>
    <row r="155" ht="15.75" customHeight="1">
      <c r="V155" s="14"/>
    </row>
    <row r="156" ht="15.75" customHeight="1">
      <c r="V156" s="14"/>
    </row>
    <row r="157" ht="15.75" customHeight="1">
      <c r="V157" s="14"/>
    </row>
    <row r="158" ht="15.75" customHeight="1">
      <c r="V158" s="14"/>
    </row>
    <row r="159" ht="15.75" customHeight="1">
      <c r="V159" s="14"/>
    </row>
    <row r="160" ht="15.75" customHeight="1">
      <c r="V160" s="14"/>
    </row>
    <row r="161" ht="15.75" customHeight="1">
      <c r="V161" s="14"/>
    </row>
    <row r="162" ht="15.75" customHeight="1">
      <c r="V162" s="14"/>
    </row>
    <row r="163" ht="15.75" customHeight="1">
      <c r="V163" s="14"/>
    </row>
    <row r="164" ht="15.75" customHeight="1">
      <c r="V164" s="14"/>
    </row>
    <row r="165" ht="15.75" customHeight="1">
      <c r="V165" s="14"/>
    </row>
    <row r="166" ht="15.75" customHeight="1">
      <c r="V166" s="14"/>
    </row>
    <row r="167" ht="15.75" customHeight="1">
      <c r="V167" s="14"/>
    </row>
    <row r="168" ht="15.75" customHeight="1">
      <c r="V168" s="14"/>
    </row>
    <row r="169" ht="15.75" customHeight="1">
      <c r="V169" s="14"/>
    </row>
    <row r="170" ht="15.75" customHeight="1">
      <c r="V170" s="14"/>
    </row>
    <row r="171" ht="15.75" customHeight="1">
      <c r="V171" s="14"/>
    </row>
    <row r="172" ht="15.75" customHeight="1">
      <c r="V172" s="14"/>
    </row>
    <row r="173" ht="15.75" customHeight="1">
      <c r="V173" s="14"/>
    </row>
    <row r="174" ht="15.75" customHeight="1">
      <c r="V174" s="14"/>
    </row>
    <row r="175" ht="15.75" customHeight="1">
      <c r="V175" s="14"/>
    </row>
    <row r="176" ht="15.75" customHeight="1">
      <c r="V176" s="14"/>
    </row>
    <row r="177" ht="15.75" customHeight="1">
      <c r="V177" s="14"/>
    </row>
    <row r="178" ht="15.75" customHeight="1">
      <c r="V178" s="14"/>
    </row>
    <row r="179" ht="15.75" customHeight="1">
      <c r="V179" s="14"/>
    </row>
    <row r="180" ht="15.75" customHeight="1">
      <c r="V180" s="14"/>
    </row>
    <row r="181" ht="15.75" customHeight="1">
      <c r="V181" s="14"/>
    </row>
    <row r="182" ht="15.75" customHeight="1">
      <c r="V182" s="14"/>
    </row>
    <row r="183" ht="15.75" customHeight="1">
      <c r="V183" s="14"/>
    </row>
    <row r="184" ht="15.75" customHeight="1">
      <c r="V184" s="14"/>
    </row>
    <row r="185" ht="15.75" customHeight="1">
      <c r="V185" s="14"/>
    </row>
    <row r="186" ht="15.75" customHeight="1">
      <c r="V186" s="14"/>
    </row>
    <row r="187" ht="15.75" customHeight="1">
      <c r="V187" s="14"/>
    </row>
    <row r="188" ht="15.75" customHeight="1">
      <c r="V188" s="14"/>
    </row>
    <row r="189" ht="15.75" customHeight="1">
      <c r="V189" s="14"/>
    </row>
    <row r="190" ht="15.75" customHeight="1">
      <c r="V190" s="14"/>
    </row>
    <row r="191" ht="15.75" customHeight="1">
      <c r="V191" s="14"/>
    </row>
    <row r="192" ht="15.75" customHeight="1">
      <c r="V192" s="14"/>
    </row>
    <row r="193" ht="15.75" customHeight="1">
      <c r="V193" s="14"/>
    </row>
    <row r="194" ht="15.75" customHeight="1">
      <c r="V194" s="14"/>
    </row>
    <row r="195" ht="15.75" customHeight="1">
      <c r="V195" s="14"/>
    </row>
    <row r="196" ht="15.75" customHeight="1">
      <c r="V196" s="14"/>
    </row>
    <row r="197" ht="15.75" customHeight="1">
      <c r="V197" s="14"/>
    </row>
    <row r="198" ht="15.75" customHeight="1">
      <c r="V198" s="14"/>
    </row>
    <row r="199" ht="15.75" customHeight="1">
      <c r="V199" s="14"/>
    </row>
    <row r="200" ht="15.75" customHeight="1">
      <c r="V200" s="14"/>
    </row>
    <row r="201" ht="15.75" customHeight="1">
      <c r="V201" s="14"/>
    </row>
    <row r="202" ht="15.75" customHeight="1">
      <c r="V202" s="14"/>
    </row>
    <row r="203" ht="15.75" customHeight="1">
      <c r="V203" s="14"/>
    </row>
    <row r="204" ht="15.75" customHeight="1">
      <c r="V204" s="14"/>
    </row>
    <row r="205" ht="15.75" customHeight="1">
      <c r="V205" s="14"/>
    </row>
    <row r="206" ht="15.75" customHeight="1">
      <c r="V206" s="14"/>
    </row>
    <row r="207" ht="15.75" customHeight="1">
      <c r="V207" s="14"/>
    </row>
    <row r="208" ht="15.75" customHeight="1">
      <c r="V208" s="14"/>
    </row>
    <row r="209" ht="15.75" customHeight="1">
      <c r="V209" s="14"/>
    </row>
    <row r="210" ht="15.75" customHeight="1">
      <c r="V210" s="14"/>
    </row>
    <row r="211" ht="15.75" customHeight="1">
      <c r="V211" s="14"/>
    </row>
    <row r="212" ht="15.75" customHeight="1">
      <c r="V212" s="14"/>
    </row>
    <row r="213" ht="15.75" customHeight="1">
      <c r="V213" s="14"/>
    </row>
    <row r="214" ht="15.75" customHeight="1">
      <c r="V214" s="14"/>
    </row>
    <row r="215" ht="15.75" customHeight="1">
      <c r="V215" s="14"/>
    </row>
    <row r="216" ht="15.75" customHeight="1">
      <c r="V216" s="14"/>
    </row>
    <row r="217" ht="15.75" customHeight="1">
      <c r="V217" s="14"/>
    </row>
    <row r="218" ht="15.75" customHeight="1">
      <c r="V218" s="14"/>
    </row>
    <row r="219" ht="15.75" customHeight="1">
      <c r="V219" s="14"/>
    </row>
    <row r="220" ht="15.75" customHeight="1">
      <c r="V220" s="14"/>
    </row>
    <row r="221" ht="15.75" customHeight="1">
      <c r="V221" s="14"/>
    </row>
    <row r="222" ht="15.75" customHeight="1">
      <c r="V222" s="14"/>
    </row>
    <row r="223" ht="15.75" customHeight="1">
      <c r="V223" s="14"/>
    </row>
    <row r="224" ht="15.75" customHeight="1">
      <c r="V224" s="14"/>
    </row>
    <row r="225" ht="15.75" customHeight="1">
      <c r="V225" s="14"/>
    </row>
    <row r="226" ht="15.75" customHeight="1">
      <c r="V226" s="14"/>
    </row>
    <row r="227" ht="15.75" customHeight="1">
      <c r="V227" s="14"/>
    </row>
    <row r="228" ht="15.75" customHeight="1">
      <c r="V228" s="14"/>
    </row>
    <row r="229" ht="15.75" customHeight="1">
      <c r="V229" s="14"/>
    </row>
    <row r="230" ht="15.75" customHeight="1">
      <c r="V230" s="14"/>
    </row>
    <row r="231" ht="15.75" customHeight="1">
      <c r="V231" s="14"/>
    </row>
    <row r="232" ht="15.75" customHeight="1">
      <c r="V232" s="14"/>
    </row>
    <row r="233" ht="15.75" customHeight="1">
      <c r="V233" s="14"/>
    </row>
    <row r="234" ht="15.75" customHeight="1">
      <c r="V234" s="14"/>
    </row>
    <row r="235" ht="15.75" customHeight="1">
      <c r="V235" s="14"/>
    </row>
    <row r="236" ht="15.75" customHeight="1">
      <c r="V236" s="14"/>
    </row>
    <row r="237" ht="15.75" customHeight="1">
      <c r="V237" s="14"/>
    </row>
    <row r="238" ht="15.75" customHeight="1">
      <c r="V238" s="14"/>
    </row>
    <row r="239" ht="15.75" customHeight="1">
      <c r="V239" s="14"/>
    </row>
    <row r="240" ht="15.75" customHeight="1">
      <c r="V240" s="14"/>
    </row>
    <row r="241" ht="15.75" customHeight="1">
      <c r="V241" s="14"/>
    </row>
    <row r="242" ht="15.75" customHeight="1">
      <c r="V242" s="14"/>
    </row>
    <row r="243" ht="15.75" customHeight="1">
      <c r="V243" s="14"/>
    </row>
    <row r="244" ht="15.75" customHeight="1">
      <c r="V244" s="14"/>
    </row>
    <row r="245" ht="15.75" customHeight="1">
      <c r="V245" s="14"/>
    </row>
    <row r="246" ht="15.75" customHeight="1">
      <c r="V246" s="14"/>
    </row>
    <row r="247" ht="15.75" customHeight="1">
      <c r="V247" s="14"/>
    </row>
    <row r="248" ht="15.75" customHeight="1">
      <c r="V248" s="14"/>
    </row>
    <row r="249" ht="15.75" customHeight="1">
      <c r="V249" s="14"/>
    </row>
    <row r="250" ht="15.75" customHeight="1">
      <c r="V250" s="14"/>
    </row>
    <row r="251" ht="15.75" customHeight="1">
      <c r="V251" s="14"/>
    </row>
    <row r="252" ht="15.75" customHeight="1">
      <c r="V252" s="14"/>
    </row>
    <row r="253" ht="15.75" customHeight="1">
      <c r="V253" s="14"/>
    </row>
    <row r="254" ht="15.75" customHeight="1">
      <c r="V254" s="14"/>
    </row>
    <row r="255" ht="15.75" customHeight="1">
      <c r="V255" s="14"/>
    </row>
    <row r="256" ht="15.75" customHeight="1">
      <c r="V256" s="14"/>
    </row>
    <row r="257" ht="15.75" customHeight="1">
      <c r="V257" s="14"/>
    </row>
    <row r="258" ht="15.75" customHeight="1">
      <c r="V258" s="14"/>
    </row>
    <row r="259" ht="15.75" customHeight="1">
      <c r="V259" s="14"/>
    </row>
    <row r="260" ht="15.75" customHeight="1">
      <c r="V260" s="14"/>
    </row>
    <row r="261" ht="15.75" customHeight="1">
      <c r="V261" s="14"/>
    </row>
    <row r="262" ht="15.75" customHeight="1">
      <c r="V262" s="14"/>
    </row>
    <row r="263" ht="15.75" customHeight="1">
      <c r="V263" s="14"/>
    </row>
    <row r="264" ht="15.75" customHeight="1">
      <c r="V264" s="14"/>
    </row>
    <row r="265" ht="15.75" customHeight="1">
      <c r="V265" s="14"/>
    </row>
    <row r="266" ht="15.75" customHeight="1">
      <c r="V266" s="14"/>
    </row>
    <row r="267" ht="15.75" customHeight="1">
      <c r="V267" s="14"/>
    </row>
    <row r="268" ht="15.75" customHeight="1">
      <c r="V268" s="14"/>
    </row>
    <row r="269" ht="15.75" customHeight="1">
      <c r="V269" s="14"/>
    </row>
    <row r="270" ht="15.75" customHeight="1">
      <c r="V270" s="14"/>
    </row>
    <row r="271" ht="15.75" customHeight="1">
      <c r="V271" s="14"/>
    </row>
    <row r="272" ht="15.75" customHeight="1">
      <c r="V272" s="14"/>
    </row>
    <row r="273" ht="15.75" customHeight="1">
      <c r="V273" s="14"/>
    </row>
    <row r="274" ht="15.75" customHeight="1">
      <c r="V274" s="14"/>
    </row>
    <row r="275" ht="15.75" customHeight="1">
      <c r="V275" s="14"/>
    </row>
    <row r="276" ht="15.75" customHeight="1">
      <c r="V276" s="14"/>
    </row>
    <row r="277" ht="15.75" customHeight="1">
      <c r="V277" s="14"/>
    </row>
    <row r="278" ht="15.75" customHeight="1">
      <c r="V278" s="14"/>
    </row>
    <row r="279" ht="15.75" customHeight="1">
      <c r="V279" s="14"/>
    </row>
    <row r="280" ht="15.75" customHeight="1">
      <c r="V280" s="14"/>
    </row>
    <row r="281" ht="15.75" customHeight="1">
      <c r="V281" s="14"/>
    </row>
    <row r="282" ht="15.75" customHeight="1">
      <c r="V282" s="14"/>
    </row>
    <row r="283" ht="15.75" customHeight="1">
      <c r="V283" s="14"/>
    </row>
    <row r="284" ht="15.75" customHeight="1">
      <c r="V284" s="14"/>
    </row>
    <row r="285" ht="15.75" customHeight="1">
      <c r="V285" s="14"/>
    </row>
    <row r="286" ht="15.75" customHeight="1">
      <c r="V286" s="14"/>
    </row>
    <row r="287" ht="15.75" customHeight="1">
      <c r="V287" s="14"/>
    </row>
    <row r="288" ht="15.75" customHeight="1">
      <c r="V288" s="14"/>
    </row>
    <row r="289" ht="15.75" customHeight="1">
      <c r="V289" s="14"/>
    </row>
    <row r="290" ht="15.75" customHeight="1">
      <c r="V290" s="14"/>
    </row>
    <row r="291" ht="15.75" customHeight="1">
      <c r="V291" s="14"/>
    </row>
    <row r="292" ht="15.75" customHeight="1">
      <c r="V292" s="14"/>
    </row>
    <row r="293" ht="15.75" customHeight="1">
      <c r="V293" s="14"/>
    </row>
    <row r="294" ht="15.75" customHeight="1">
      <c r="V294" s="14"/>
    </row>
    <row r="295" ht="15.75" customHeight="1">
      <c r="V295" s="14"/>
    </row>
    <row r="296" ht="15.75" customHeight="1">
      <c r="V296" s="14"/>
    </row>
    <row r="297" ht="15.75" customHeight="1">
      <c r="V297" s="14"/>
    </row>
    <row r="298" ht="15.75" customHeight="1">
      <c r="V298" s="14"/>
    </row>
    <row r="299" ht="15.75" customHeight="1">
      <c r="V299" s="14"/>
    </row>
    <row r="300" ht="15.75" customHeight="1">
      <c r="V300" s="14"/>
    </row>
    <row r="301" ht="15.75" customHeight="1">
      <c r="V301" s="14"/>
    </row>
    <row r="302" ht="15.75" customHeight="1">
      <c r="V302" s="14"/>
    </row>
    <row r="303" ht="15.75" customHeight="1">
      <c r="V303" s="14"/>
    </row>
    <row r="304" ht="15.75" customHeight="1">
      <c r="V304" s="14"/>
    </row>
    <row r="305" ht="15.75" customHeight="1">
      <c r="V305" s="14"/>
    </row>
    <row r="306" ht="15.75" customHeight="1">
      <c r="V306" s="14"/>
    </row>
    <row r="307" ht="15.75" customHeight="1">
      <c r="V307" s="14"/>
    </row>
    <row r="308" ht="15.75" customHeight="1">
      <c r="V308" s="14"/>
    </row>
    <row r="309" ht="15.75" customHeight="1">
      <c r="V309" s="14"/>
    </row>
    <row r="310" ht="15.75" customHeight="1">
      <c r="V310" s="14"/>
    </row>
    <row r="311" ht="15.75" customHeight="1">
      <c r="V311" s="14"/>
    </row>
    <row r="312" ht="15.75" customHeight="1">
      <c r="V312" s="14"/>
    </row>
    <row r="313" ht="15.75" customHeight="1">
      <c r="V313" s="14"/>
    </row>
    <row r="314" ht="15.75" customHeight="1">
      <c r="V314" s="14"/>
    </row>
    <row r="315" ht="15.75" customHeight="1">
      <c r="V315" s="14"/>
    </row>
    <row r="316" ht="15.75" customHeight="1">
      <c r="V316" s="14"/>
    </row>
    <row r="317" ht="15.75" customHeight="1">
      <c r="V317" s="14"/>
    </row>
    <row r="318" ht="15.75" customHeight="1">
      <c r="V318" s="14"/>
    </row>
    <row r="319" ht="15.75" customHeight="1">
      <c r="V319" s="14"/>
    </row>
    <row r="320" ht="15.75" customHeight="1">
      <c r="V320" s="14"/>
    </row>
    <row r="321" ht="15.75" customHeight="1">
      <c r="V321" s="14"/>
    </row>
    <row r="322" ht="15.75" customHeight="1">
      <c r="V322" s="14"/>
    </row>
    <row r="323" ht="15.75" customHeight="1">
      <c r="V323" s="14"/>
    </row>
    <row r="324" ht="15.75" customHeight="1">
      <c r="V324" s="14"/>
    </row>
    <row r="325" ht="15.75" customHeight="1">
      <c r="V325" s="14"/>
    </row>
    <row r="326" ht="15.75" customHeight="1">
      <c r="V326" s="14"/>
    </row>
    <row r="327" ht="15.75" customHeight="1">
      <c r="V327" s="14"/>
    </row>
    <row r="328" ht="15.75" customHeight="1">
      <c r="V328" s="14"/>
    </row>
    <row r="329" ht="15.75" customHeight="1">
      <c r="V329" s="14"/>
    </row>
    <row r="330" ht="15.75" customHeight="1">
      <c r="V330" s="14"/>
    </row>
    <row r="331" ht="15.75" customHeight="1">
      <c r="V331" s="14"/>
    </row>
    <row r="332" ht="15.75" customHeight="1">
      <c r="V332" s="14"/>
    </row>
    <row r="333" ht="15.75" customHeight="1">
      <c r="V333" s="14"/>
    </row>
    <row r="334" ht="15.75" customHeight="1">
      <c r="V334" s="14"/>
    </row>
    <row r="335" ht="15.75" customHeight="1">
      <c r="V335" s="14"/>
    </row>
    <row r="336" ht="15.75" customHeight="1">
      <c r="V336" s="14"/>
    </row>
    <row r="337" ht="15.75" customHeight="1">
      <c r="V337" s="14"/>
    </row>
    <row r="338" ht="15.75" customHeight="1">
      <c r="V338" s="14"/>
    </row>
    <row r="339" ht="15.75" customHeight="1">
      <c r="V339" s="14"/>
    </row>
    <row r="340" ht="15.75" customHeight="1">
      <c r="V340" s="14"/>
    </row>
    <row r="341" ht="15.75" customHeight="1">
      <c r="V341" s="14"/>
    </row>
    <row r="342" ht="15.75" customHeight="1">
      <c r="V342" s="14"/>
    </row>
    <row r="343" ht="15.75" customHeight="1">
      <c r="V343" s="14"/>
    </row>
    <row r="344" ht="15.75" customHeight="1">
      <c r="V344" s="14"/>
    </row>
    <row r="345" ht="15.75" customHeight="1">
      <c r="V345" s="14"/>
    </row>
    <row r="346" ht="15.75" customHeight="1">
      <c r="V346" s="14"/>
    </row>
    <row r="347" ht="15.75" customHeight="1">
      <c r="V347" s="14"/>
    </row>
    <row r="348" ht="15.75" customHeight="1">
      <c r="V348" s="14"/>
    </row>
    <row r="349" ht="15.75" customHeight="1">
      <c r="V349" s="14"/>
    </row>
    <row r="350" ht="15.75" customHeight="1">
      <c r="V350" s="14"/>
    </row>
    <row r="351" ht="15.75" customHeight="1">
      <c r="V351" s="14"/>
    </row>
    <row r="352" ht="15.75" customHeight="1">
      <c r="V352" s="14"/>
    </row>
    <row r="353" ht="15.75" customHeight="1">
      <c r="V353" s="14"/>
    </row>
    <row r="354" ht="15.75" customHeight="1">
      <c r="V354" s="14"/>
    </row>
    <row r="355" ht="15.75" customHeight="1">
      <c r="V355" s="14"/>
    </row>
    <row r="356" ht="15.75" customHeight="1">
      <c r="V356" s="14"/>
    </row>
    <row r="357" ht="15.75" customHeight="1">
      <c r="V357" s="14"/>
    </row>
    <row r="358" ht="15.75" customHeight="1">
      <c r="V358" s="14"/>
    </row>
    <row r="359" ht="15.75" customHeight="1">
      <c r="V359" s="14"/>
    </row>
    <row r="360" ht="15.75" customHeight="1">
      <c r="V360" s="14"/>
    </row>
    <row r="361" ht="15.75" customHeight="1">
      <c r="V361" s="14"/>
    </row>
    <row r="362" ht="15.75" customHeight="1">
      <c r="V362" s="14"/>
    </row>
    <row r="363" ht="15.75" customHeight="1">
      <c r="V363" s="14"/>
    </row>
    <row r="364" ht="15.75" customHeight="1">
      <c r="V364" s="14"/>
    </row>
    <row r="365" ht="15.75" customHeight="1">
      <c r="V365" s="14"/>
    </row>
    <row r="366" ht="15.75" customHeight="1">
      <c r="V366" s="14"/>
    </row>
    <row r="367" ht="15.75" customHeight="1">
      <c r="V367" s="14"/>
    </row>
    <row r="368" ht="15.75" customHeight="1">
      <c r="V368" s="14"/>
    </row>
    <row r="369" ht="15.75" customHeight="1">
      <c r="V369" s="14"/>
    </row>
    <row r="370" ht="15.75" customHeight="1">
      <c r="V370" s="14"/>
    </row>
    <row r="371" ht="15.75" customHeight="1">
      <c r="V371" s="14"/>
    </row>
    <row r="372" ht="15.75" customHeight="1">
      <c r="V372" s="14"/>
    </row>
    <row r="373" ht="15.75" customHeight="1">
      <c r="V373" s="14"/>
    </row>
    <row r="374" ht="15.75" customHeight="1">
      <c r="V374" s="14"/>
    </row>
    <row r="375" ht="15.75" customHeight="1">
      <c r="V375" s="14"/>
    </row>
    <row r="376" ht="15.75" customHeight="1">
      <c r="V376" s="14"/>
    </row>
    <row r="377" ht="15.75" customHeight="1">
      <c r="V377" s="14"/>
    </row>
    <row r="378" ht="15.75" customHeight="1">
      <c r="V378" s="14"/>
    </row>
    <row r="379" ht="15.75" customHeight="1">
      <c r="V379" s="14"/>
    </row>
    <row r="380" ht="15.75" customHeight="1">
      <c r="V380" s="14"/>
    </row>
    <row r="381" ht="15.75" customHeight="1">
      <c r="V381" s="14"/>
    </row>
    <row r="382" ht="15.75" customHeight="1">
      <c r="V382" s="14"/>
    </row>
    <row r="383" ht="15.75" customHeight="1">
      <c r="V383" s="14"/>
    </row>
    <row r="384" ht="15.75" customHeight="1">
      <c r="V384" s="14"/>
    </row>
    <row r="385" ht="15.75" customHeight="1">
      <c r="V385" s="14"/>
    </row>
    <row r="386" ht="15.75" customHeight="1">
      <c r="V386" s="14"/>
    </row>
    <row r="387" ht="15.75" customHeight="1">
      <c r="V387" s="14"/>
    </row>
    <row r="388" ht="15.75" customHeight="1">
      <c r="V388" s="14"/>
    </row>
    <row r="389" ht="15.75" customHeight="1">
      <c r="V389" s="14"/>
    </row>
    <row r="390" ht="15.75" customHeight="1">
      <c r="V390" s="14"/>
    </row>
    <row r="391" ht="15.75" customHeight="1">
      <c r="V391" s="14"/>
    </row>
    <row r="392" ht="15.75" customHeight="1">
      <c r="V392" s="14"/>
    </row>
    <row r="393" ht="15.75" customHeight="1">
      <c r="V393" s="14"/>
    </row>
    <row r="394" ht="15.75" customHeight="1">
      <c r="V394" s="14"/>
    </row>
    <row r="395" ht="15.75" customHeight="1">
      <c r="V395" s="14"/>
    </row>
    <row r="396" ht="15.75" customHeight="1">
      <c r="V396" s="14"/>
    </row>
    <row r="397" ht="15.75" customHeight="1">
      <c r="V397" s="14"/>
    </row>
    <row r="398" ht="15.75" customHeight="1">
      <c r="V398" s="14"/>
    </row>
    <row r="399" ht="15.75" customHeight="1">
      <c r="V399" s="14"/>
    </row>
    <row r="400" ht="15.75" customHeight="1">
      <c r="V400" s="14"/>
    </row>
    <row r="401" ht="15.75" customHeight="1">
      <c r="V401" s="14"/>
    </row>
    <row r="402" ht="15.75" customHeight="1">
      <c r="V402" s="14"/>
    </row>
    <row r="403" ht="15.75" customHeight="1">
      <c r="V403" s="14"/>
    </row>
    <row r="404" ht="15.75" customHeight="1">
      <c r="V404" s="14"/>
    </row>
    <row r="405" ht="15.75" customHeight="1">
      <c r="V405" s="14"/>
    </row>
    <row r="406" ht="15.75" customHeight="1">
      <c r="V406" s="14"/>
    </row>
    <row r="407" ht="15.75" customHeight="1">
      <c r="V407" s="14"/>
    </row>
    <row r="408" ht="15.75" customHeight="1">
      <c r="V408" s="14"/>
    </row>
    <row r="409" ht="15.75" customHeight="1">
      <c r="V409" s="14"/>
    </row>
    <row r="410" ht="15.75" customHeight="1">
      <c r="V410" s="14"/>
    </row>
    <row r="411" ht="15.75" customHeight="1">
      <c r="V411" s="14"/>
    </row>
    <row r="412" ht="15.75" customHeight="1">
      <c r="V412" s="14"/>
    </row>
    <row r="413" ht="15.75" customHeight="1">
      <c r="V413" s="14"/>
    </row>
    <row r="414" ht="15.75" customHeight="1">
      <c r="V414" s="14"/>
    </row>
    <row r="415" ht="15.75" customHeight="1">
      <c r="V415" s="14"/>
    </row>
    <row r="416" ht="15.75" customHeight="1">
      <c r="V416" s="14"/>
    </row>
    <row r="417" ht="15.75" customHeight="1">
      <c r="V417" s="14"/>
    </row>
    <row r="418" ht="15.75" customHeight="1">
      <c r="V418" s="14"/>
    </row>
    <row r="419" ht="15.75" customHeight="1">
      <c r="V419" s="14"/>
    </row>
    <row r="420" ht="15.75" customHeight="1">
      <c r="V420" s="14"/>
    </row>
    <row r="421" ht="15.75" customHeight="1">
      <c r="V421" s="14"/>
    </row>
    <row r="422" ht="15.75" customHeight="1">
      <c r="V422" s="14"/>
    </row>
    <row r="423" ht="15.75" customHeight="1">
      <c r="V423" s="14"/>
    </row>
    <row r="424" ht="15.75" customHeight="1">
      <c r="V424" s="14"/>
    </row>
    <row r="425" ht="15.75" customHeight="1">
      <c r="V425" s="14"/>
    </row>
    <row r="426" ht="15.75" customHeight="1">
      <c r="V426" s="14"/>
    </row>
    <row r="427" ht="15.75" customHeight="1">
      <c r="V427" s="14"/>
    </row>
    <row r="428" ht="15.75" customHeight="1">
      <c r="V428" s="14"/>
    </row>
    <row r="429" ht="15.75" customHeight="1">
      <c r="V429" s="14"/>
    </row>
    <row r="430" ht="15.75" customHeight="1">
      <c r="V430" s="14"/>
    </row>
    <row r="431" ht="15.75" customHeight="1">
      <c r="V431" s="14"/>
    </row>
    <row r="432" ht="15.75" customHeight="1">
      <c r="V432" s="14"/>
    </row>
    <row r="433" ht="15.75" customHeight="1">
      <c r="V433" s="14"/>
    </row>
    <row r="434" ht="15.75" customHeight="1">
      <c r="V434" s="14"/>
    </row>
    <row r="435" ht="15.75" customHeight="1">
      <c r="V435" s="14"/>
    </row>
    <row r="436" ht="15.75" customHeight="1">
      <c r="V436" s="14"/>
    </row>
    <row r="437" ht="15.75" customHeight="1">
      <c r="V437" s="14"/>
    </row>
    <row r="438" ht="15.75" customHeight="1">
      <c r="V438" s="14"/>
    </row>
    <row r="439" ht="15.75" customHeight="1">
      <c r="V439" s="14"/>
    </row>
    <row r="440" ht="15.75" customHeight="1">
      <c r="V440" s="14"/>
    </row>
    <row r="441" ht="15.75" customHeight="1">
      <c r="V441" s="14"/>
    </row>
    <row r="442" ht="15.75" customHeight="1">
      <c r="V442" s="14"/>
    </row>
    <row r="443" ht="15.75" customHeight="1">
      <c r="V443" s="14"/>
    </row>
    <row r="444" ht="15.75" customHeight="1">
      <c r="V444" s="14"/>
    </row>
    <row r="445" ht="15.75" customHeight="1">
      <c r="V445" s="14"/>
    </row>
    <row r="446" ht="15.75" customHeight="1">
      <c r="V446" s="14"/>
    </row>
    <row r="447" ht="15.75" customHeight="1">
      <c r="V447" s="14"/>
    </row>
    <row r="448" ht="15.75" customHeight="1">
      <c r="V448" s="14"/>
    </row>
    <row r="449" ht="15.75" customHeight="1">
      <c r="V449" s="14"/>
    </row>
    <row r="450" ht="15.75" customHeight="1">
      <c r="V450" s="14"/>
    </row>
    <row r="451" ht="15.75" customHeight="1">
      <c r="V451" s="14"/>
    </row>
    <row r="452" ht="15.75" customHeight="1">
      <c r="V452" s="14"/>
    </row>
    <row r="453" ht="15.75" customHeight="1">
      <c r="V453" s="14"/>
    </row>
    <row r="454" ht="15.75" customHeight="1">
      <c r="V454" s="14"/>
    </row>
    <row r="455" ht="15.75" customHeight="1">
      <c r="V455" s="14"/>
    </row>
    <row r="456" ht="15.75" customHeight="1">
      <c r="V456" s="14"/>
    </row>
    <row r="457" ht="15.75" customHeight="1">
      <c r="V457" s="14"/>
    </row>
    <row r="458" ht="15.75" customHeight="1">
      <c r="V458" s="14"/>
    </row>
    <row r="459" ht="15.75" customHeight="1">
      <c r="V459" s="14"/>
    </row>
    <row r="460" ht="15.75" customHeight="1">
      <c r="V460" s="14"/>
    </row>
    <row r="461" ht="15.75" customHeight="1">
      <c r="V461" s="14"/>
    </row>
    <row r="462" ht="15.75" customHeight="1">
      <c r="V462" s="14"/>
    </row>
    <row r="463" ht="15.75" customHeight="1">
      <c r="V463" s="14"/>
    </row>
    <row r="464" ht="15.75" customHeight="1">
      <c r="V464" s="14"/>
    </row>
    <row r="465" ht="15.75" customHeight="1">
      <c r="V465" s="14"/>
    </row>
    <row r="466" ht="15.75" customHeight="1">
      <c r="V466" s="14"/>
    </row>
    <row r="467" ht="15.75" customHeight="1">
      <c r="V467" s="14"/>
    </row>
    <row r="468" ht="15.75" customHeight="1">
      <c r="V468" s="14"/>
    </row>
    <row r="469" ht="15.75" customHeight="1">
      <c r="V469" s="14"/>
    </row>
    <row r="470" ht="15.75" customHeight="1">
      <c r="V470" s="14"/>
    </row>
    <row r="471" ht="15.75" customHeight="1">
      <c r="V471" s="14"/>
    </row>
    <row r="472" ht="15.75" customHeight="1">
      <c r="V472" s="14"/>
    </row>
    <row r="473" ht="15.75" customHeight="1">
      <c r="V473" s="14"/>
    </row>
    <row r="474" ht="15.75" customHeight="1">
      <c r="V474" s="14"/>
    </row>
    <row r="475" ht="15.75" customHeight="1">
      <c r="V475" s="14"/>
    </row>
    <row r="476" ht="15.75" customHeight="1">
      <c r="V476" s="14"/>
    </row>
    <row r="477" ht="15.75" customHeight="1">
      <c r="V477" s="14"/>
    </row>
    <row r="478" ht="15.75" customHeight="1">
      <c r="V478" s="14"/>
    </row>
    <row r="479" ht="15.75" customHeight="1">
      <c r="V479" s="14"/>
    </row>
    <row r="480" ht="15.75" customHeight="1">
      <c r="V480" s="14"/>
    </row>
    <row r="481" ht="15.75" customHeight="1">
      <c r="V481" s="14"/>
    </row>
    <row r="482" ht="15.75" customHeight="1">
      <c r="V482" s="14"/>
    </row>
    <row r="483" ht="15.75" customHeight="1">
      <c r="V483" s="14"/>
    </row>
    <row r="484" ht="15.75" customHeight="1">
      <c r="V484" s="14"/>
    </row>
    <row r="485" ht="15.75" customHeight="1">
      <c r="V485" s="14"/>
    </row>
    <row r="486" ht="15.75" customHeight="1">
      <c r="V486" s="14"/>
    </row>
    <row r="487" ht="15.75" customHeight="1">
      <c r="V487" s="14"/>
    </row>
    <row r="488" ht="15.75" customHeight="1">
      <c r="V488" s="14"/>
    </row>
    <row r="489" ht="15.75" customHeight="1">
      <c r="V489" s="14"/>
    </row>
    <row r="490" ht="15.75" customHeight="1">
      <c r="V490" s="14"/>
    </row>
    <row r="491" ht="15.75" customHeight="1">
      <c r="V491" s="14"/>
    </row>
    <row r="492" ht="15.75" customHeight="1">
      <c r="V492" s="14"/>
    </row>
    <row r="493" ht="15.75" customHeight="1">
      <c r="V493" s="14"/>
    </row>
    <row r="494" ht="15.75" customHeight="1">
      <c r="V494" s="14"/>
    </row>
    <row r="495" ht="15.75" customHeight="1">
      <c r="V495" s="14"/>
    </row>
    <row r="496" ht="15.75" customHeight="1">
      <c r="V496" s="14"/>
    </row>
    <row r="497" ht="15.75" customHeight="1">
      <c r="V497" s="14"/>
    </row>
    <row r="498" ht="15.75" customHeight="1">
      <c r="V498" s="14"/>
    </row>
    <row r="499" ht="15.75" customHeight="1">
      <c r="V499" s="14"/>
    </row>
    <row r="500" ht="15.75" customHeight="1">
      <c r="V500" s="14"/>
    </row>
    <row r="501" ht="15.75" customHeight="1">
      <c r="V501" s="14"/>
    </row>
    <row r="502" ht="15.75" customHeight="1">
      <c r="V502" s="14"/>
    </row>
    <row r="503" ht="15.75" customHeight="1">
      <c r="V503" s="14"/>
    </row>
    <row r="504" ht="15.75" customHeight="1">
      <c r="V504" s="14"/>
    </row>
    <row r="505" ht="15.75" customHeight="1">
      <c r="V505" s="14"/>
    </row>
    <row r="506" ht="15.75" customHeight="1">
      <c r="V506" s="14"/>
    </row>
    <row r="507" ht="15.75" customHeight="1">
      <c r="V507" s="14"/>
    </row>
    <row r="508" ht="15.75" customHeight="1">
      <c r="V508" s="14"/>
    </row>
    <row r="509" ht="15.75" customHeight="1">
      <c r="V509" s="14"/>
    </row>
    <row r="510" ht="15.75" customHeight="1">
      <c r="V510" s="14"/>
    </row>
    <row r="511" ht="15.75" customHeight="1">
      <c r="V511" s="14"/>
    </row>
    <row r="512" ht="15.75" customHeight="1">
      <c r="V512" s="14"/>
    </row>
    <row r="513" ht="15.75" customHeight="1">
      <c r="V513" s="14"/>
    </row>
    <row r="514" ht="15.75" customHeight="1">
      <c r="V514" s="14"/>
    </row>
    <row r="515" ht="15.75" customHeight="1">
      <c r="V515" s="14"/>
    </row>
    <row r="516" ht="15.75" customHeight="1">
      <c r="V516" s="14"/>
    </row>
    <row r="517" ht="15.75" customHeight="1">
      <c r="V517" s="14"/>
    </row>
    <row r="518" ht="15.75" customHeight="1">
      <c r="V518" s="14"/>
    </row>
    <row r="519" ht="15.75" customHeight="1">
      <c r="V519" s="14"/>
    </row>
    <row r="520" ht="15.75" customHeight="1">
      <c r="V520" s="14"/>
    </row>
    <row r="521" ht="15.75" customHeight="1">
      <c r="V521" s="14"/>
    </row>
    <row r="522" ht="15.75" customHeight="1">
      <c r="V522" s="14"/>
    </row>
    <row r="523" ht="15.75" customHeight="1">
      <c r="V523" s="14"/>
    </row>
    <row r="524" ht="15.75" customHeight="1">
      <c r="V524" s="14"/>
    </row>
    <row r="525" ht="15.75" customHeight="1">
      <c r="V525" s="14"/>
    </row>
    <row r="526" ht="15.75" customHeight="1">
      <c r="V526" s="14"/>
    </row>
    <row r="527" ht="15.75" customHeight="1">
      <c r="V527" s="14"/>
    </row>
    <row r="528" ht="15.75" customHeight="1">
      <c r="V528" s="14"/>
    </row>
    <row r="529" ht="15.75" customHeight="1">
      <c r="V529" s="14"/>
    </row>
    <row r="530" ht="15.75" customHeight="1">
      <c r="V530" s="14"/>
    </row>
    <row r="531" ht="15.75" customHeight="1">
      <c r="V531" s="14"/>
    </row>
    <row r="532" ht="15.75" customHeight="1">
      <c r="V532" s="14"/>
    </row>
    <row r="533" ht="15.75" customHeight="1">
      <c r="V533" s="14"/>
    </row>
    <row r="534" ht="15.75" customHeight="1">
      <c r="V534" s="14"/>
    </row>
    <row r="535" ht="15.75" customHeight="1">
      <c r="V535" s="14"/>
    </row>
    <row r="536" ht="15.75" customHeight="1">
      <c r="V536" s="14"/>
    </row>
    <row r="537" ht="15.75" customHeight="1">
      <c r="V537" s="14"/>
    </row>
    <row r="538" ht="15.75" customHeight="1">
      <c r="V538" s="14"/>
    </row>
    <row r="539" ht="15.75" customHeight="1">
      <c r="V539" s="14"/>
    </row>
    <row r="540" ht="15.75" customHeight="1">
      <c r="V540" s="14"/>
    </row>
    <row r="541" ht="15.75" customHeight="1">
      <c r="V541" s="14"/>
    </row>
    <row r="542" ht="15.75" customHeight="1">
      <c r="V542" s="14"/>
    </row>
    <row r="543" ht="15.75" customHeight="1">
      <c r="V543" s="14"/>
    </row>
    <row r="544" ht="15.75" customHeight="1">
      <c r="V544" s="14"/>
    </row>
    <row r="545" ht="15.75" customHeight="1">
      <c r="V545" s="14"/>
    </row>
    <row r="546" ht="15.75" customHeight="1">
      <c r="V546" s="14"/>
    </row>
    <row r="547" ht="15.75" customHeight="1">
      <c r="V547" s="14"/>
    </row>
    <row r="548" ht="15.75" customHeight="1">
      <c r="V548" s="14"/>
    </row>
    <row r="549" ht="15.75" customHeight="1">
      <c r="V549" s="14"/>
    </row>
    <row r="550" ht="15.75" customHeight="1">
      <c r="V550" s="14"/>
    </row>
    <row r="551" ht="15.75" customHeight="1">
      <c r="V551" s="14"/>
    </row>
    <row r="552" ht="15.75" customHeight="1">
      <c r="V552" s="14"/>
    </row>
    <row r="553" ht="15.75" customHeight="1">
      <c r="V553" s="14"/>
    </row>
    <row r="554" ht="15.75" customHeight="1">
      <c r="V554" s="14"/>
    </row>
    <row r="555" ht="15.75" customHeight="1">
      <c r="V555" s="14"/>
    </row>
    <row r="556" ht="15.75" customHeight="1">
      <c r="V556" s="14"/>
    </row>
    <row r="557" ht="15.75" customHeight="1">
      <c r="V557" s="14"/>
    </row>
    <row r="558" ht="15.75" customHeight="1">
      <c r="V558" s="14"/>
    </row>
    <row r="559" ht="15.75" customHeight="1">
      <c r="V559" s="14"/>
    </row>
    <row r="560" ht="15.75" customHeight="1">
      <c r="V560" s="14"/>
    </row>
    <row r="561" ht="15.75" customHeight="1">
      <c r="V561" s="14"/>
    </row>
    <row r="562" ht="15.75" customHeight="1">
      <c r="V562" s="14"/>
    </row>
    <row r="563" ht="15.75" customHeight="1">
      <c r="V563" s="14"/>
    </row>
    <row r="564" ht="15.75" customHeight="1">
      <c r="V564" s="14"/>
    </row>
    <row r="565" ht="15.75" customHeight="1">
      <c r="V565" s="14"/>
    </row>
    <row r="566" ht="15.75" customHeight="1">
      <c r="V566" s="14"/>
    </row>
    <row r="567" ht="15.75" customHeight="1">
      <c r="V567" s="14"/>
    </row>
    <row r="568" ht="15.75" customHeight="1">
      <c r="V568" s="14"/>
    </row>
    <row r="569" ht="15.75" customHeight="1">
      <c r="V569" s="14"/>
    </row>
    <row r="570" ht="15.75" customHeight="1">
      <c r="V570" s="14"/>
    </row>
    <row r="571" ht="15.75" customHeight="1">
      <c r="V571" s="14"/>
    </row>
    <row r="572" ht="15.75" customHeight="1">
      <c r="V572" s="14"/>
    </row>
    <row r="573" ht="15.75" customHeight="1">
      <c r="V573" s="14"/>
    </row>
    <row r="574" ht="15.75" customHeight="1">
      <c r="V574" s="14"/>
    </row>
    <row r="575" ht="15.75" customHeight="1">
      <c r="V575" s="14"/>
    </row>
    <row r="576" ht="15.75" customHeight="1">
      <c r="V576" s="14"/>
    </row>
    <row r="577" ht="15.75" customHeight="1">
      <c r="V577" s="14"/>
    </row>
    <row r="578" ht="15.75" customHeight="1">
      <c r="V578" s="14"/>
    </row>
    <row r="579" ht="15.75" customHeight="1">
      <c r="V579" s="14"/>
    </row>
    <row r="580" ht="15.75" customHeight="1">
      <c r="V580" s="14"/>
    </row>
    <row r="581" ht="15.75" customHeight="1">
      <c r="V581" s="14"/>
    </row>
    <row r="582" ht="15.75" customHeight="1">
      <c r="V582" s="14"/>
    </row>
    <row r="583" ht="15.75" customHeight="1">
      <c r="V583" s="14"/>
    </row>
    <row r="584" ht="15.75" customHeight="1">
      <c r="V584" s="14"/>
    </row>
    <row r="585" ht="15.75" customHeight="1">
      <c r="V585" s="14"/>
    </row>
    <row r="586" ht="15.75" customHeight="1">
      <c r="V586" s="14"/>
    </row>
    <row r="587" ht="15.75" customHeight="1">
      <c r="V587" s="14"/>
    </row>
    <row r="588" ht="15.75" customHeight="1">
      <c r="V588" s="14"/>
    </row>
    <row r="589" ht="15.75" customHeight="1">
      <c r="V589" s="14"/>
    </row>
    <row r="590" ht="15.75" customHeight="1">
      <c r="V590" s="14"/>
    </row>
    <row r="591" ht="15.75" customHeight="1">
      <c r="V591" s="14"/>
    </row>
    <row r="592" ht="15.75" customHeight="1">
      <c r="V592" s="14"/>
    </row>
    <row r="593" ht="15.75" customHeight="1">
      <c r="V593" s="14"/>
    </row>
    <row r="594" ht="15.75" customHeight="1">
      <c r="V594" s="14"/>
    </row>
    <row r="595" ht="15.75" customHeight="1">
      <c r="V595" s="14"/>
    </row>
    <row r="596" ht="15.75" customHeight="1">
      <c r="V596" s="14"/>
    </row>
    <row r="597" ht="15.75" customHeight="1">
      <c r="V597" s="14"/>
    </row>
    <row r="598" ht="15.75" customHeight="1">
      <c r="V598" s="14"/>
    </row>
    <row r="599" ht="15.75" customHeight="1">
      <c r="V599" s="14"/>
    </row>
    <row r="600" ht="15.75" customHeight="1">
      <c r="V600" s="14"/>
    </row>
    <row r="601" ht="15.75" customHeight="1">
      <c r="V601" s="14"/>
    </row>
    <row r="602" ht="15.75" customHeight="1">
      <c r="V602" s="14"/>
    </row>
    <row r="603" ht="15.75" customHeight="1">
      <c r="V603" s="14"/>
    </row>
    <row r="604" ht="15.75" customHeight="1">
      <c r="V604" s="14"/>
    </row>
    <row r="605" ht="15.75" customHeight="1">
      <c r="V605" s="14"/>
    </row>
    <row r="606" ht="15.75" customHeight="1">
      <c r="V606" s="14"/>
    </row>
    <row r="607" ht="15.75" customHeight="1">
      <c r="V607" s="14"/>
    </row>
    <row r="608" ht="15.75" customHeight="1">
      <c r="V608" s="14"/>
    </row>
    <row r="609" ht="15.75" customHeight="1">
      <c r="V609" s="14"/>
    </row>
    <row r="610" ht="15.75" customHeight="1">
      <c r="V610" s="14"/>
    </row>
    <row r="611" ht="15.75" customHeight="1">
      <c r="V611" s="14"/>
    </row>
    <row r="612" ht="15.75" customHeight="1">
      <c r="V612" s="14"/>
    </row>
    <row r="613" ht="15.75" customHeight="1">
      <c r="V613" s="14"/>
    </row>
    <row r="614" ht="15.75" customHeight="1">
      <c r="V614" s="14"/>
    </row>
    <row r="615" ht="15.75" customHeight="1">
      <c r="V615" s="14"/>
    </row>
    <row r="616" ht="15.75" customHeight="1">
      <c r="V616" s="14"/>
    </row>
    <row r="617" ht="15.75" customHeight="1">
      <c r="V617" s="14"/>
    </row>
    <row r="618" ht="15.75" customHeight="1">
      <c r="V618" s="14"/>
    </row>
    <row r="619" ht="15.75" customHeight="1">
      <c r="V619" s="14"/>
    </row>
    <row r="620" ht="15.75" customHeight="1">
      <c r="V620" s="14"/>
    </row>
    <row r="621" ht="15.75" customHeight="1">
      <c r="V621" s="14"/>
    </row>
    <row r="622" ht="15.75" customHeight="1">
      <c r="V622" s="14"/>
    </row>
    <row r="623" ht="15.75" customHeight="1">
      <c r="V623" s="14"/>
    </row>
    <row r="624" ht="15.75" customHeight="1">
      <c r="V624" s="14"/>
    </row>
    <row r="625" ht="15.75" customHeight="1">
      <c r="V625" s="14"/>
    </row>
    <row r="626" ht="15.75" customHeight="1">
      <c r="V626" s="14"/>
    </row>
    <row r="627" ht="15.75" customHeight="1">
      <c r="V627" s="14"/>
    </row>
    <row r="628" ht="15.75" customHeight="1">
      <c r="V628" s="14"/>
    </row>
    <row r="629" ht="15.75" customHeight="1">
      <c r="V629" s="14"/>
    </row>
    <row r="630" ht="15.75" customHeight="1">
      <c r="V630" s="14"/>
    </row>
    <row r="631" ht="15.75" customHeight="1">
      <c r="V631" s="14"/>
    </row>
    <row r="632" ht="15.75" customHeight="1">
      <c r="V632" s="14"/>
    </row>
    <row r="633" ht="15.75" customHeight="1">
      <c r="V633" s="14"/>
    </row>
    <row r="634" ht="15.75" customHeight="1">
      <c r="V634" s="14"/>
    </row>
    <row r="635" ht="15.75" customHeight="1">
      <c r="V635" s="14"/>
    </row>
    <row r="636" ht="15.75" customHeight="1">
      <c r="V636" s="14"/>
    </row>
    <row r="637" ht="15.75" customHeight="1">
      <c r="V637" s="14"/>
    </row>
    <row r="638" ht="15.75" customHeight="1">
      <c r="V638" s="14"/>
    </row>
    <row r="639" ht="15.75" customHeight="1">
      <c r="V639" s="14"/>
    </row>
    <row r="640" ht="15.75" customHeight="1">
      <c r="V640" s="14"/>
    </row>
    <row r="641" ht="15.75" customHeight="1">
      <c r="V641" s="14"/>
    </row>
    <row r="642" ht="15.75" customHeight="1">
      <c r="V642" s="14"/>
    </row>
    <row r="643" ht="15.75" customHeight="1">
      <c r="V643" s="14"/>
    </row>
    <row r="644" ht="15.75" customHeight="1">
      <c r="V644" s="14"/>
    </row>
    <row r="645" ht="15.75" customHeight="1">
      <c r="V645" s="14"/>
    </row>
    <row r="646" ht="15.75" customHeight="1">
      <c r="V646" s="14"/>
    </row>
    <row r="647" ht="15.75" customHeight="1">
      <c r="V647" s="14"/>
    </row>
    <row r="648" ht="15.75" customHeight="1">
      <c r="V648" s="14"/>
    </row>
    <row r="649" ht="15.75" customHeight="1">
      <c r="V649" s="14"/>
    </row>
    <row r="650" ht="15.75" customHeight="1">
      <c r="V650" s="14"/>
    </row>
    <row r="651" ht="15.75" customHeight="1">
      <c r="V651" s="14"/>
    </row>
    <row r="652" ht="15.75" customHeight="1">
      <c r="V652" s="14"/>
    </row>
    <row r="653" ht="15.75" customHeight="1">
      <c r="V653" s="14"/>
    </row>
    <row r="654" ht="15.75" customHeight="1">
      <c r="V654" s="14"/>
    </row>
    <row r="655" ht="15.75" customHeight="1">
      <c r="V655" s="14"/>
    </row>
    <row r="656" ht="15.75" customHeight="1">
      <c r="V656" s="14"/>
    </row>
    <row r="657" ht="15.75" customHeight="1">
      <c r="V657" s="14"/>
    </row>
    <row r="658" ht="15.75" customHeight="1">
      <c r="V658" s="14"/>
    </row>
    <row r="659" ht="15.75" customHeight="1">
      <c r="V659" s="14"/>
    </row>
    <row r="660" ht="15.75" customHeight="1">
      <c r="V660" s="14"/>
    </row>
    <row r="661" ht="15.75" customHeight="1">
      <c r="V661" s="14"/>
    </row>
    <row r="662" ht="15.75" customHeight="1">
      <c r="V662" s="14"/>
    </row>
    <row r="663" ht="15.75" customHeight="1">
      <c r="V663" s="14"/>
    </row>
    <row r="664" ht="15.75" customHeight="1">
      <c r="V664" s="14"/>
    </row>
    <row r="665" ht="15.75" customHeight="1">
      <c r="V665" s="14"/>
    </row>
    <row r="666" ht="15.75" customHeight="1">
      <c r="V666" s="14"/>
    </row>
    <row r="667" ht="15.75" customHeight="1">
      <c r="V667" s="14"/>
    </row>
    <row r="668" ht="15.75" customHeight="1">
      <c r="V668" s="14"/>
    </row>
    <row r="669" ht="15.75" customHeight="1">
      <c r="V669" s="14"/>
    </row>
    <row r="670" ht="15.75" customHeight="1">
      <c r="V670" s="14"/>
    </row>
    <row r="671" ht="15.75" customHeight="1">
      <c r="V671" s="14"/>
    </row>
    <row r="672" ht="15.75" customHeight="1">
      <c r="V672" s="14"/>
    </row>
    <row r="673" ht="15.75" customHeight="1">
      <c r="V673" s="14"/>
    </row>
    <row r="674" ht="15.75" customHeight="1">
      <c r="V674" s="14"/>
    </row>
    <row r="675" ht="15.75" customHeight="1">
      <c r="V675" s="14"/>
    </row>
    <row r="676" ht="15.75" customHeight="1">
      <c r="V676" s="14"/>
    </row>
    <row r="677" ht="15.75" customHeight="1">
      <c r="V677" s="14"/>
    </row>
    <row r="678" ht="15.75" customHeight="1">
      <c r="V678" s="14"/>
    </row>
    <row r="679" ht="15.75" customHeight="1">
      <c r="V679" s="14"/>
    </row>
    <row r="680" ht="15.75" customHeight="1">
      <c r="V680" s="14"/>
    </row>
    <row r="681" ht="15.75" customHeight="1">
      <c r="V681" s="14"/>
    </row>
    <row r="682" ht="15.75" customHeight="1">
      <c r="V682" s="14"/>
    </row>
    <row r="683" ht="15.75" customHeight="1">
      <c r="V683" s="14"/>
    </row>
    <row r="684" ht="15.75" customHeight="1">
      <c r="V684" s="14"/>
    </row>
    <row r="685" ht="15.75" customHeight="1">
      <c r="V685" s="14"/>
    </row>
    <row r="686" ht="15.75" customHeight="1">
      <c r="V686" s="14"/>
    </row>
    <row r="687" ht="15.75" customHeight="1">
      <c r="V687" s="14"/>
    </row>
    <row r="688" ht="15.75" customHeight="1">
      <c r="V688" s="14"/>
    </row>
    <row r="689" ht="15.75" customHeight="1">
      <c r="V689" s="14"/>
    </row>
    <row r="690" ht="15.75" customHeight="1">
      <c r="V690" s="14"/>
    </row>
    <row r="691" ht="15.75" customHeight="1">
      <c r="V691" s="14"/>
    </row>
    <row r="692" ht="15.75" customHeight="1">
      <c r="V692" s="14"/>
    </row>
    <row r="693" ht="15.75" customHeight="1">
      <c r="V693" s="14"/>
    </row>
    <row r="694" ht="15.75" customHeight="1">
      <c r="V694" s="14"/>
    </row>
    <row r="695" ht="15.75" customHeight="1">
      <c r="V695" s="14"/>
    </row>
    <row r="696" ht="15.75" customHeight="1">
      <c r="V696" s="14"/>
    </row>
    <row r="697" ht="15.75" customHeight="1">
      <c r="V697" s="14"/>
    </row>
    <row r="698" ht="15.75" customHeight="1">
      <c r="V698" s="14"/>
    </row>
    <row r="699" ht="15.75" customHeight="1">
      <c r="V699" s="14"/>
    </row>
    <row r="700" ht="15.75" customHeight="1">
      <c r="V700" s="14"/>
    </row>
    <row r="701" ht="15.75" customHeight="1">
      <c r="V701" s="14"/>
    </row>
    <row r="702" ht="15.75" customHeight="1">
      <c r="V702" s="14"/>
    </row>
    <row r="703" ht="15.75" customHeight="1">
      <c r="V703" s="14"/>
    </row>
    <row r="704" ht="15.75" customHeight="1">
      <c r="V704" s="14"/>
    </row>
    <row r="705" ht="15.75" customHeight="1">
      <c r="V705" s="14"/>
    </row>
    <row r="706" ht="15.75" customHeight="1">
      <c r="V706" s="14"/>
    </row>
    <row r="707" ht="15.75" customHeight="1">
      <c r="V707" s="14"/>
    </row>
    <row r="708" ht="15.75" customHeight="1">
      <c r="V708" s="14"/>
    </row>
    <row r="709" ht="15.75" customHeight="1">
      <c r="V709" s="14"/>
    </row>
    <row r="710" ht="15.75" customHeight="1">
      <c r="V710" s="14"/>
    </row>
    <row r="711" ht="15.75" customHeight="1">
      <c r="V711" s="14"/>
    </row>
    <row r="712" ht="15.75" customHeight="1">
      <c r="V712" s="14"/>
    </row>
    <row r="713" ht="15.75" customHeight="1">
      <c r="V713" s="14"/>
    </row>
    <row r="714" ht="15.75" customHeight="1">
      <c r="V714" s="14"/>
    </row>
    <row r="715" ht="15.75" customHeight="1">
      <c r="V715" s="14"/>
    </row>
    <row r="716" ht="15.75" customHeight="1">
      <c r="V716" s="14"/>
    </row>
    <row r="717" ht="15.75" customHeight="1">
      <c r="V717" s="14"/>
    </row>
    <row r="718" ht="15.75" customHeight="1">
      <c r="V718" s="14"/>
    </row>
    <row r="719" ht="15.75" customHeight="1">
      <c r="V719" s="14"/>
    </row>
    <row r="720" ht="15.75" customHeight="1">
      <c r="V720" s="14"/>
    </row>
    <row r="721" ht="15.75" customHeight="1">
      <c r="V721" s="14"/>
    </row>
    <row r="722" ht="15.75" customHeight="1">
      <c r="V722" s="14"/>
    </row>
    <row r="723" ht="15.75" customHeight="1">
      <c r="V723" s="14"/>
    </row>
    <row r="724" ht="15.75" customHeight="1">
      <c r="V724" s="14"/>
    </row>
    <row r="725" ht="15.75" customHeight="1">
      <c r="V725" s="14"/>
    </row>
    <row r="726" ht="15.75" customHeight="1">
      <c r="V726" s="14"/>
    </row>
    <row r="727" ht="15.75" customHeight="1">
      <c r="V727" s="14"/>
    </row>
    <row r="728" ht="15.75" customHeight="1">
      <c r="V728" s="14"/>
    </row>
    <row r="729" ht="15.75" customHeight="1">
      <c r="V729" s="14"/>
    </row>
    <row r="730" ht="15.75" customHeight="1">
      <c r="V730" s="14"/>
    </row>
    <row r="731" ht="15.75" customHeight="1">
      <c r="V731" s="14"/>
    </row>
    <row r="732" ht="15.75" customHeight="1">
      <c r="V732" s="14"/>
    </row>
    <row r="733" ht="15.75" customHeight="1">
      <c r="V733" s="14"/>
    </row>
    <row r="734" ht="15.75" customHeight="1">
      <c r="V734" s="14"/>
    </row>
    <row r="735" ht="15.75" customHeight="1">
      <c r="V735" s="14"/>
    </row>
    <row r="736" ht="15.75" customHeight="1">
      <c r="V736" s="14"/>
    </row>
    <row r="737" ht="15.75" customHeight="1">
      <c r="V737" s="14"/>
    </row>
    <row r="738" ht="15.75" customHeight="1">
      <c r="V738" s="14"/>
    </row>
    <row r="739" ht="15.75" customHeight="1">
      <c r="V739" s="14"/>
    </row>
    <row r="740" ht="15.75" customHeight="1">
      <c r="V740" s="14"/>
    </row>
    <row r="741" ht="15.75" customHeight="1">
      <c r="V741" s="14"/>
    </row>
    <row r="742" ht="15.75" customHeight="1">
      <c r="V742" s="14"/>
    </row>
    <row r="743" ht="15.75" customHeight="1">
      <c r="V743" s="14"/>
    </row>
    <row r="744" ht="15.75" customHeight="1">
      <c r="V744" s="14"/>
    </row>
    <row r="745" ht="15.75" customHeight="1">
      <c r="V745" s="14"/>
    </row>
    <row r="746" ht="15.75" customHeight="1">
      <c r="V746" s="14"/>
    </row>
    <row r="747" ht="15.75" customHeight="1">
      <c r="V747" s="14"/>
    </row>
    <row r="748" ht="15.75" customHeight="1">
      <c r="V748" s="14"/>
    </row>
    <row r="749" ht="15.75" customHeight="1">
      <c r="V749" s="14"/>
    </row>
    <row r="750" ht="15.75" customHeight="1">
      <c r="V750" s="14"/>
    </row>
    <row r="751" ht="15.75" customHeight="1">
      <c r="V751" s="14"/>
    </row>
    <row r="752" ht="15.75" customHeight="1">
      <c r="V752" s="14"/>
    </row>
    <row r="753" ht="15.75" customHeight="1">
      <c r="V753" s="14"/>
    </row>
    <row r="754" ht="15.75" customHeight="1">
      <c r="V754" s="14"/>
    </row>
    <row r="755" ht="15.75" customHeight="1">
      <c r="V755" s="14"/>
    </row>
    <row r="756" ht="15.75" customHeight="1">
      <c r="V756" s="14"/>
    </row>
    <row r="757" ht="15.75" customHeight="1">
      <c r="V757" s="14"/>
    </row>
    <row r="758" ht="15.75" customHeight="1">
      <c r="V758" s="14"/>
    </row>
    <row r="759" ht="15.75" customHeight="1">
      <c r="V759" s="14"/>
    </row>
    <row r="760" ht="15.75" customHeight="1">
      <c r="V760" s="14"/>
    </row>
    <row r="761" ht="15.75" customHeight="1">
      <c r="V761" s="14"/>
    </row>
    <row r="762" ht="15.75" customHeight="1">
      <c r="V762" s="14"/>
    </row>
    <row r="763" ht="15.75" customHeight="1">
      <c r="V763" s="14"/>
    </row>
    <row r="764" ht="15.75" customHeight="1">
      <c r="V764" s="14"/>
    </row>
    <row r="765" ht="15.75" customHeight="1">
      <c r="V765" s="14"/>
    </row>
    <row r="766" ht="15.75" customHeight="1">
      <c r="V766" s="14"/>
    </row>
    <row r="767" ht="15.75" customHeight="1">
      <c r="V767" s="14"/>
    </row>
    <row r="768" ht="15.75" customHeight="1">
      <c r="V768" s="14"/>
    </row>
    <row r="769" ht="15.75" customHeight="1">
      <c r="V769" s="14"/>
    </row>
    <row r="770" ht="15.75" customHeight="1">
      <c r="V770" s="14"/>
    </row>
    <row r="771" ht="15.75" customHeight="1">
      <c r="V771" s="14"/>
    </row>
    <row r="772" ht="15.75" customHeight="1">
      <c r="V772" s="14"/>
    </row>
    <row r="773" ht="15.75" customHeight="1">
      <c r="V773" s="14"/>
    </row>
    <row r="774" ht="15.75" customHeight="1">
      <c r="V774" s="14"/>
    </row>
    <row r="775" ht="15.75" customHeight="1">
      <c r="V775" s="14"/>
    </row>
    <row r="776" ht="15.75" customHeight="1">
      <c r="V776" s="14"/>
    </row>
    <row r="777" ht="15.75" customHeight="1">
      <c r="V777" s="14"/>
    </row>
    <row r="778" ht="15.75" customHeight="1">
      <c r="V778" s="14"/>
    </row>
    <row r="779" ht="15.75" customHeight="1">
      <c r="V779" s="14"/>
    </row>
    <row r="780" ht="15.75" customHeight="1">
      <c r="V780" s="14"/>
    </row>
    <row r="781" ht="15.75" customHeight="1">
      <c r="V781" s="14"/>
    </row>
    <row r="782" ht="15.75" customHeight="1">
      <c r="V782" s="14"/>
    </row>
    <row r="783" ht="15.75" customHeight="1">
      <c r="V783" s="14"/>
    </row>
    <row r="784" ht="15.75" customHeight="1">
      <c r="V784" s="14"/>
    </row>
    <row r="785" ht="15.75" customHeight="1">
      <c r="V785" s="14"/>
    </row>
    <row r="786" ht="15.75" customHeight="1">
      <c r="V786" s="14"/>
    </row>
    <row r="787" ht="15.75" customHeight="1">
      <c r="V787" s="14"/>
    </row>
    <row r="788" ht="15.75" customHeight="1">
      <c r="V788" s="14"/>
    </row>
    <row r="789" ht="15.75" customHeight="1">
      <c r="V789" s="14"/>
    </row>
    <row r="790" ht="15.75" customHeight="1">
      <c r="V790" s="14"/>
    </row>
    <row r="791" ht="15.75" customHeight="1">
      <c r="V791" s="14"/>
    </row>
    <row r="792" ht="15.75" customHeight="1">
      <c r="V792" s="14"/>
    </row>
    <row r="793" ht="15.75" customHeight="1">
      <c r="V793" s="14"/>
    </row>
    <row r="794" ht="15.75" customHeight="1">
      <c r="V794" s="14"/>
    </row>
    <row r="795" ht="15.75" customHeight="1">
      <c r="V795" s="14"/>
    </row>
    <row r="796" ht="15.75" customHeight="1">
      <c r="V796" s="14"/>
    </row>
    <row r="797" ht="15.75" customHeight="1">
      <c r="V797" s="14"/>
    </row>
    <row r="798" ht="15.75" customHeight="1">
      <c r="V798" s="14"/>
    </row>
    <row r="799" ht="15.75" customHeight="1">
      <c r="V799" s="14"/>
    </row>
    <row r="800" ht="15.75" customHeight="1">
      <c r="V800" s="14"/>
    </row>
    <row r="801" ht="15.75" customHeight="1">
      <c r="V801" s="14"/>
    </row>
    <row r="802" ht="15.75" customHeight="1">
      <c r="V802" s="14"/>
    </row>
    <row r="803" ht="15.75" customHeight="1">
      <c r="V803" s="14"/>
    </row>
    <row r="804" ht="15.75" customHeight="1">
      <c r="V804" s="14"/>
    </row>
    <row r="805" ht="15.75" customHeight="1">
      <c r="V805" s="14"/>
    </row>
    <row r="806" ht="15.75" customHeight="1">
      <c r="V806" s="14"/>
    </row>
    <row r="807" ht="15.75" customHeight="1">
      <c r="V807" s="14"/>
    </row>
    <row r="808" ht="15.75" customHeight="1">
      <c r="V808" s="14"/>
    </row>
    <row r="809" ht="15.75" customHeight="1">
      <c r="V809" s="14"/>
    </row>
    <row r="810" ht="15.75" customHeight="1">
      <c r="V810" s="14"/>
    </row>
    <row r="811" ht="15.75" customHeight="1">
      <c r="V811" s="14"/>
    </row>
    <row r="812" ht="15.75" customHeight="1">
      <c r="V812" s="14"/>
    </row>
    <row r="813" ht="15.75" customHeight="1">
      <c r="V813" s="14"/>
    </row>
    <row r="814" ht="15.75" customHeight="1">
      <c r="V814" s="14"/>
    </row>
    <row r="815" ht="15.75" customHeight="1">
      <c r="V815" s="14"/>
    </row>
    <row r="816" ht="15.75" customHeight="1">
      <c r="V816" s="14"/>
    </row>
    <row r="817" ht="15.75" customHeight="1">
      <c r="V817" s="14"/>
    </row>
    <row r="818" ht="15.75" customHeight="1">
      <c r="V818" s="14"/>
    </row>
    <row r="819" ht="15.75" customHeight="1">
      <c r="V819" s="14"/>
    </row>
    <row r="820" ht="15.75" customHeight="1">
      <c r="V820" s="14"/>
    </row>
    <row r="821" ht="15.75" customHeight="1">
      <c r="V821" s="14"/>
    </row>
    <row r="822" ht="15.75" customHeight="1">
      <c r="V822" s="14"/>
    </row>
    <row r="823" ht="15.75" customHeight="1">
      <c r="V823" s="14"/>
    </row>
    <row r="824" ht="15.75" customHeight="1">
      <c r="V824" s="14"/>
    </row>
    <row r="825" ht="15.75" customHeight="1">
      <c r="V825" s="14"/>
    </row>
    <row r="826" ht="15.75" customHeight="1">
      <c r="V826" s="14"/>
    </row>
    <row r="827" ht="15.75" customHeight="1">
      <c r="V827" s="14"/>
    </row>
    <row r="828" ht="15.75" customHeight="1">
      <c r="V828" s="14"/>
    </row>
    <row r="829" ht="15.75" customHeight="1">
      <c r="V829" s="14"/>
    </row>
    <row r="830" ht="15.75" customHeight="1">
      <c r="V830" s="14"/>
    </row>
    <row r="831" ht="15.75" customHeight="1">
      <c r="V831" s="14"/>
    </row>
    <row r="832" ht="15.75" customHeight="1">
      <c r="V832" s="14"/>
    </row>
    <row r="833" ht="15.75" customHeight="1">
      <c r="V833" s="14"/>
    </row>
    <row r="834" ht="15.75" customHeight="1">
      <c r="V834" s="14"/>
    </row>
    <row r="835" ht="15.75" customHeight="1">
      <c r="V835" s="14"/>
    </row>
    <row r="836" ht="15.75" customHeight="1">
      <c r="V836" s="14"/>
    </row>
    <row r="837" ht="15.75" customHeight="1">
      <c r="V837" s="14"/>
    </row>
    <row r="838" ht="15.75" customHeight="1">
      <c r="V838" s="14"/>
    </row>
    <row r="839" ht="15.75" customHeight="1">
      <c r="V839" s="14"/>
    </row>
    <row r="840" ht="15.75" customHeight="1">
      <c r="V840" s="14"/>
    </row>
    <row r="841" ht="15.75" customHeight="1">
      <c r="V841" s="14"/>
    </row>
    <row r="842" ht="15.75" customHeight="1">
      <c r="V842" s="14"/>
    </row>
    <row r="843" ht="15.75" customHeight="1">
      <c r="V843" s="14"/>
    </row>
    <row r="844" ht="15.75" customHeight="1">
      <c r="V844" s="14"/>
    </row>
    <row r="845" ht="15.75" customHeight="1">
      <c r="V845" s="14"/>
    </row>
    <row r="846" ht="15.75" customHeight="1">
      <c r="V846" s="14"/>
    </row>
    <row r="847" ht="15.75" customHeight="1">
      <c r="V847" s="14"/>
    </row>
    <row r="848" ht="15.75" customHeight="1">
      <c r="V848" s="14"/>
    </row>
    <row r="849" ht="15.75" customHeight="1">
      <c r="V849" s="14"/>
    </row>
    <row r="850" ht="15.75" customHeight="1">
      <c r="V850" s="14"/>
    </row>
    <row r="851" ht="15.75" customHeight="1">
      <c r="V851" s="14"/>
    </row>
    <row r="852" ht="15.75" customHeight="1">
      <c r="V852" s="14"/>
    </row>
    <row r="853" ht="15.75" customHeight="1">
      <c r="V853" s="14"/>
    </row>
    <row r="854" ht="15.75" customHeight="1">
      <c r="V854" s="14"/>
    </row>
    <row r="855" ht="15.75" customHeight="1">
      <c r="V855" s="14"/>
    </row>
    <row r="856" ht="15.75" customHeight="1">
      <c r="V856" s="14"/>
    </row>
    <row r="857" ht="15.75" customHeight="1">
      <c r="V857" s="14"/>
    </row>
    <row r="858" ht="15.75" customHeight="1">
      <c r="V858" s="14"/>
    </row>
    <row r="859" ht="15.75" customHeight="1">
      <c r="V859" s="14"/>
    </row>
    <row r="860" ht="15.75" customHeight="1">
      <c r="V860" s="14"/>
    </row>
    <row r="861" ht="15.75" customHeight="1">
      <c r="V861" s="14"/>
    </row>
    <row r="862" ht="15.75" customHeight="1">
      <c r="V862" s="14"/>
    </row>
    <row r="863" ht="15.75" customHeight="1">
      <c r="V863" s="14"/>
    </row>
    <row r="864" ht="15.75" customHeight="1">
      <c r="V864" s="14"/>
    </row>
    <row r="865" ht="15.75" customHeight="1">
      <c r="V865" s="14"/>
    </row>
    <row r="866" ht="15.75" customHeight="1">
      <c r="V866" s="14"/>
    </row>
    <row r="867" ht="15.75" customHeight="1">
      <c r="V867" s="14"/>
    </row>
    <row r="868" ht="15.75" customHeight="1">
      <c r="V868" s="14"/>
    </row>
    <row r="869" ht="15.75" customHeight="1">
      <c r="V869" s="14"/>
    </row>
    <row r="870" ht="15.75" customHeight="1">
      <c r="V870" s="14"/>
    </row>
    <row r="871" ht="15.75" customHeight="1">
      <c r="V871" s="14"/>
    </row>
    <row r="872" ht="15.75" customHeight="1">
      <c r="V872" s="14"/>
    </row>
    <row r="873" ht="15.75" customHeight="1">
      <c r="V873" s="14"/>
    </row>
    <row r="874" ht="15.75" customHeight="1">
      <c r="V874" s="14"/>
    </row>
    <row r="875" ht="15.75" customHeight="1">
      <c r="V875" s="14"/>
    </row>
    <row r="876" ht="15.75" customHeight="1">
      <c r="V876" s="14"/>
    </row>
    <row r="877" ht="15.75" customHeight="1">
      <c r="V877" s="14"/>
    </row>
    <row r="878" ht="15.75" customHeight="1">
      <c r="V878" s="14"/>
    </row>
    <row r="879" ht="15.75" customHeight="1">
      <c r="V879" s="14"/>
    </row>
    <row r="880" ht="15.75" customHeight="1">
      <c r="V880" s="14"/>
    </row>
    <row r="881" ht="15.75" customHeight="1">
      <c r="V881" s="14"/>
    </row>
    <row r="882" ht="15.75" customHeight="1">
      <c r="V882" s="14"/>
    </row>
    <row r="883" ht="15.75" customHeight="1">
      <c r="V883" s="14"/>
    </row>
    <row r="884" ht="15.75" customHeight="1">
      <c r="V884" s="14"/>
    </row>
    <row r="885" ht="15.75" customHeight="1">
      <c r="V885" s="14"/>
    </row>
    <row r="886" ht="15.75" customHeight="1">
      <c r="V886" s="14"/>
    </row>
    <row r="887" ht="15.75" customHeight="1">
      <c r="V887" s="14"/>
    </row>
    <row r="888" ht="15.75" customHeight="1">
      <c r="V888" s="14"/>
    </row>
    <row r="889" ht="15.75" customHeight="1">
      <c r="V889" s="14"/>
    </row>
    <row r="890" ht="15.75" customHeight="1">
      <c r="V890" s="14"/>
    </row>
    <row r="891" ht="15.75" customHeight="1">
      <c r="V891" s="14"/>
    </row>
    <row r="892" ht="15.75" customHeight="1">
      <c r="V892" s="14"/>
    </row>
    <row r="893" ht="15.75" customHeight="1">
      <c r="V893" s="14"/>
    </row>
    <row r="894" ht="15.75" customHeight="1">
      <c r="V894" s="14"/>
    </row>
    <row r="895" ht="15.75" customHeight="1">
      <c r="V895" s="14"/>
    </row>
    <row r="896" ht="15.75" customHeight="1">
      <c r="V896" s="14"/>
    </row>
    <row r="897" ht="15.75" customHeight="1">
      <c r="V897" s="14"/>
    </row>
    <row r="898" ht="15.75" customHeight="1">
      <c r="V898" s="14"/>
    </row>
    <row r="899" ht="15.75" customHeight="1">
      <c r="V899" s="14"/>
    </row>
    <row r="900" ht="15.75" customHeight="1">
      <c r="V900" s="14"/>
    </row>
    <row r="901" ht="15.75" customHeight="1">
      <c r="V901" s="14"/>
    </row>
    <row r="902" ht="15.75" customHeight="1">
      <c r="V902" s="14"/>
    </row>
    <row r="903" ht="15.75" customHeight="1">
      <c r="V903" s="14"/>
    </row>
    <row r="904" ht="15.75" customHeight="1">
      <c r="V904" s="14"/>
    </row>
    <row r="905" ht="15.75" customHeight="1">
      <c r="V905" s="14"/>
    </row>
    <row r="906" ht="15.75" customHeight="1">
      <c r="V906" s="14"/>
    </row>
    <row r="907" ht="15.75" customHeight="1">
      <c r="V907" s="14"/>
    </row>
    <row r="908" ht="15.75" customHeight="1">
      <c r="V908" s="14"/>
    </row>
    <row r="909" ht="15.75" customHeight="1">
      <c r="V909" s="14"/>
    </row>
    <row r="910" ht="15.75" customHeight="1">
      <c r="V910" s="14"/>
    </row>
    <row r="911" ht="15.75" customHeight="1">
      <c r="V911" s="14"/>
    </row>
    <row r="912" ht="15.75" customHeight="1">
      <c r="V912" s="14"/>
    </row>
    <row r="913" ht="15.75" customHeight="1">
      <c r="V913" s="14"/>
    </row>
    <row r="914" ht="15.75" customHeight="1">
      <c r="V914" s="14"/>
    </row>
    <row r="915" ht="15.75" customHeight="1">
      <c r="V915" s="14"/>
    </row>
    <row r="916" ht="15.75" customHeight="1">
      <c r="V916" s="14"/>
    </row>
    <row r="917" ht="15.75" customHeight="1">
      <c r="V917" s="14"/>
    </row>
    <row r="918" ht="15.75" customHeight="1">
      <c r="V918" s="14"/>
    </row>
    <row r="919" ht="15.75" customHeight="1">
      <c r="V919" s="14"/>
    </row>
    <row r="920" ht="15.75" customHeight="1">
      <c r="V920" s="14"/>
    </row>
    <row r="921" ht="15.75" customHeight="1">
      <c r="V921" s="14"/>
    </row>
    <row r="922" ht="15.75" customHeight="1">
      <c r="V922" s="14"/>
    </row>
    <row r="923" ht="15.75" customHeight="1">
      <c r="V923" s="14"/>
    </row>
    <row r="924" ht="15.75" customHeight="1">
      <c r="V924" s="14"/>
    </row>
    <row r="925" ht="15.75" customHeight="1">
      <c r="V925" s="14"/>
    </row>
    <row r="926" ht="15.75" customHeight="1">
      <c r="V926" s="14"/>
    </row>
    <row r="927" ht="15.75" customHeight="1">
      <c r="V927" s="14"/>
    </row>
    <row r="928" ht="15.75" customHeight="1">
      <c r="V928" s="14"/>
    </row>
    <row r="929" ht="15.75" customHeight="1">
      <c r="V929" s="14"/>
    </row>
    <row r="930" ht="15.75" customHeight="1">
      <c r="V930" s="14"/>
    </row>
    <row r="931" ht="15.75" customHeight="1">
      <c r="V931" s="14"/>
    </row>
    <row r="932" ht="15.75" customHeight="1">
      <c r="V932" s="14"/>
    </row>
    <row r="933" ht="15.75" customHeight="1">
      <c r="V933" s="14"/>
    </row>
    <row r="934" ht="15.75" customHeight="1">
      <c r="V934" s="14"/>
    </row>
    <row r="935" ht="15.75" customHeight="1">
      <c r="V935" s="14"/>
    </row>
    <row r="936" ht="15.75" customHeight="1">
      <c r="V936" s="14"/>
    </row>
    <row r="937" ht="15.75" customHeight="1">
      <c r="V937" s="14"/>
    </row>
    <row r="938" ht="15.75" customHeight="1">
      <c r="V938" s="14"/>
    </row>
    <row r="939" ht="15.75" customHeight="1">
      <c r="V939" s="14"/>
    </row>
    <row r="940" ht="15.75" customHeight="1">
      <c r="V940" s="14"/>
    </row>
    <row r="941" ht="15.75" customHeight="1">
      <c r="V941" s="14"/>
    </row>
    <row r="942" ht="15.75" customHeight="1">
      <c r="V942" s="14"/>
    </row>
    <row r="943" ht="15.75" customHeight="1">
      <c r="V943" s="14"/>
    </row>
    <row r="944" ht="15.75" customHeight="1">
      <c r="V944" s="14"/>
    </row>
    <row r="945" ht="15.75" customHeight="1">
      <c r="V945" s="14"/>
    </row>
    <row r="946" ht="15.75" customHeight="1">
      <c r="V946" s="14"/>
    </row>
    <row r="947" ht="15.75" customHeight="1">
      <c r="V947" s="14"/>
    </row>
    <row r="948" ht="15.75" customHeight="1">
      <c r="V948" s="14"/>
    </row>
    <row r="949" ht="15.75" customHeight="1">
      <c r="V949" s="14"/>
    </row>
    <row r="950" ht="15.75" customHeight="1">
      <c r="V950" s="14"/>
    </row>
    <row r="951" ht="15.75" customHeight="1">
      <c r="V951" s="14"/>
    </row>
    <row r="952" ht="15.75" customHeight="1">
      <c r="V952" s="14"/>
    </row>
    <row r="953" ht="15.75" customHeight="1">
      <c r="V953" s="14"/>
    </row>
    <row r="954" ht="15.75" customHeight="1">
      <c r="V954" s="14"/>
    </row>
    <row r="955" ht="15.75" customHeight="1">
      <c r="V955" s="14"/>
    </row>
    <row r="956" ht="15.75" customHeight="1">
      <c r="V956" s="14"/>
    </row>
    <row r="957" ht="15.75" customHeight="1">
      <c r="V957" s="14"/>
    </row>
    <row r="958" ht="15.75" customHeight="1">
      <c r="V958" s="14"/>
    </row>
    <row r="959" ht="15.75" customHeight="1">
      <c r="V959" s="14"/>
    </row>
    <row r="960" ht="15.75" customHeight="1">
      <c r="V960" s="14"/>
    </row>
    <row r="961" ht="15.75" customHeight="1">
      <c r="V961" s="14"/>
    </row>
    <row r="962" ht="15.75" customHeight="1">
      <c r="V962" s="14"/>
    </row>
    <row r="963" ht="15.75" customHeight="1">
      <c r="V963" s="14"/>
    </row>
    <row r="964" ht="15.75" customHeight="1">
      <c r="V964" s="14"/>
    </row>
    <row r="965" ht="15.75" customHeight="1">
      <c r="V965" s="14"/>
    </row>
    <row r="966" ht="15.75" customHeight="1">
      <c r="V966" s="14"/>
    </row>
    <row r="967" ht="15.75" customHeight="1">
      <c r="V967" s="14"/>
    </row>
    <row r="968" ht="15.75" customHeight="1">
      <c r="V968" s="14"/>
    </row>
    <row r="969" ht="15.75" customHeight="1">
      <c r="V969" s="14"/>
    </row>
    <row r="970" ht="15.75" customHeight="1">
      <c r="V970" s="14"/>
    </row>
    <row r="971" ht="15.75" customHeight="1">
      <c r="V971" s="14"/>
    </row>
    <row r="972" ht="15.75" customHeight="1">
      <c r="V972" s="14"/>
    </row>
    <row r="973" ht="15.75" customHeight="1">
      <c r="V973" s="14"/>
    </row>
    <row r="974" ht="15.75" customHeight="1">
      <c r="V974" s="14"/>
    </row>
    <row r="975" ht="15.75" customHeight="1">
      <c r="V975" s="14"/>
    </row>
    <row r="976" ht="15.75" customHeight="1">
      <c r="V976" s="14"/>
    </row>
    <row r="977" ht="15.75" customHeight="1">
      <c r="V977" s="14"/>
    </row>
    <row r="978" ht="15.75" customHeight="1">
      <c r="V978" s="14"/>
    </row>
    <row r="979" ht="15.75" customHeight="1">
      <c r="V979" s="14"/>
    </row>
    <row r="980" ht="15.75" customHeight="1">
      <c r="V980" s="14"/>
    </row>
    <row r="981" ht="15.75" customHeight="1">
      <c r="V981" s="14"/>
    </row>
    <row r="982" ht="15.75" customHeight="1">
      <c r="V982" s="14"/>
    </row>
    <row r="983" ht="15.75" customHeight="1">
      <c r="V983" s="14"/>
    </row>
    <row r="984" ht="15.75" customHeight="1">
      <c r="V984" s="14"/>
    </row>
    <row r="985" ht="15.75" customHeight="1">
      <c r="V985" s="14"/>
    </row>
    <row r="986" ht="15.75" customHeight="1">
      <c r="V986" s="14"/>
    </row>
    <row r="987" ht="15.75" customHeight="1">
      <c r="V987" s="14"/>
    </row>
    <row r="988" ht="15.75" customHeight="1">
      <c r="V988" s="14"/>
    </row>
    <row r="989" ht="15.75" customHeight="1">
      <c r="V989" s="14"/>
    </row>
    <row r="990" ht="15.75" customHeight="1">
      <c r="V990" s="14"/>
    </row>
    <row r="991" ht="15.75" customHeight="1">
      <c r="V991" s="14"/>
    </row>
    <row r="992" ht="15.75" customHeight="1">
      <c r="V992" s="14"/>
    </row>
    <row r="993" ht="15.75" customHeight="1">
      <c r="V993" s="14"/>
    </row>
    <row r="994" ht="15.75" customHeight="1">
      <c r="V994" s="14"/>
    </row>
    <row r="995" ht="15.75" customHeight="1">
      <c r="V995" s="14"/>
    </row>
    <row r="996" ht="15.75" customHeight="1">
      <c r="V996" s="14"/>
    </row>
    <row r="997" ht="15.75" customHeight="1">
      <c r="V997" s="14"/>
    </row>
    <row r="998" ht="15.75" customHeight="1">
      <c r="V998" s="14"/>
    </row>
    <row r="999" ht="15.75" customHeight="1">
      <c r="V999" s="14"/>
    </row>
    <row r="1000" ht="15.75" customHeight="1">
      <c r="V1000" s="14"/>
    </row>
  </sheetData>
  <mergeCells count="1">
    <mergeCell ref="C43:L43"/>
  </mergeCells>
  <printOptions/>
  <pageMargins bottom="0.75" footer="0.0" header="0.0" left="0.7" right="0.7" top="0.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3.86"/>
    <col customWidth="1" min="3" max="3" width="1.71"/>
    <col customWidth="1" min="4" max="4" width="71.43"/>
    <col customWidth="1" min="5" max="5" width="25.14"/>
    <col customWidth="1" min="6" max="7" width="26.57"/>
    <col customWidth="1" min="8" max="8" width="3.71"/>
    <col customWidth="1" min="9" max="9" width="71.43"/>
    <col customWidth="1" min="10" max="10" width="26.43"/>
    <col customWidth="1" min="11" max="12" width="26.57"/>
    <col customWidth="1" min="13" max="13" width="3.71"/>
    <col customWidth="1" min="14" max="14" width="71.43"/>
    <col customWidth="1" min="15" max="17" width="26.57"/>
    <col customWidth="1" min="18" max="18" width="3.71"/>
    <col customWidth="1" min="19" max="19" width="71.43"/>
    <col customWidth="1" min="20" max="22" width="26.43"/>
    <col customWidth="1" min="23" max="23" width="3.57"/>
    <col customWidth="1" min="24" max="24" width="71.43"/>
    <col customWidth="1" min="25" max="27" width="26.43"/>
    <col customWidth="1" min="28" max="28" width="8.0"/>
  </cols>
  <sheetData>
    <row r="1" ht="14.25" customHeight="1">
      <c r="A1" s="1" t="s">
        <v>96</v>
      </c>
      <c r="B1" s="1"/>
      <c r="C1" s="1"/>
      <c r="D1" s="1"/>
      <c r="E1" s="1"/>
      <c r="F1" s="1"/>
      <c r="G1" s="1"/>
      <c r="H1" s="1"/>
      <c r="I1" s="1"/>
      <c r="J1" s="1"/>
      <c r="K1" s="1"/>
      <c r="L1" s="1"/>
      <c r="M1" s="1"/>
      <c r="N1" s="1"/>
      <c r="O1" s="1"/>
      <c r="P1" s="1"/>
      <c r="Q1" s="1"/>
      <c r="R1" s="1"/>
      <c r="S1" s="1"/>
      <c r="T1" s="1"/>
      <c r="U1" s="1"/>
      <c r="V1" s="1"/>
      <c r="W1" s="1"/>
      <c r="X1" s="1"/>
      <c r="Y1" s="1"/>
      <c r="Z1" s="1"/>
      <c r="AA1" s="1"/>
      <c r="AB1" s="1"/>
    </row>
    <row r="2" ht="14.25" customHeight="1">
      <c r="A2" s="1"/>
      <c r="B2" s="1"/>
      <c r="C2" s="13"/>
      <c r="D2" s="3" t="str">
        <f>cstProjectName</f>
        <v>RM6353 Tyres, Glass and Telematics SILVER - Financial Viability Risk Assessment Template</v>
      </c>
      <c r="E2" s="1"/>
      <c r="F2" s="1"/>
      <c r="G2" s="1"/>
      <c r="H2" s="1"/>
      <c r="I2" s="1"/>
      <c r="J2" s="1"/>
      <c r="K2" s="1"/>
      <c r="L2" s="1"/>
      <c r="M2" s="1"/>
      <c r="N2" s="1"/>
      <c r="O2" s="1"/>
      <c r="P2" s="1"/>
      <c r="Q2" s="1"/>
      <c r="R2" s="1"/>
      <c r="S2" s="1"/>
      <c r="T2" s="1"/>
      <c r="U2" s="1"/>
      <c r="V2" s="1"/>
      <c r="W2" s="1"/>
      <c r="X2" s="1"/>
      <c r="Y2" s="1"/>
      <c r="Z2" s="1"/>
      <c r="AA2" s="1"/>
      <c r="AB2" s="1"/>
    </row>
    <row r="3" ht="14.25" customHeight="1">
      <c r="A3" s="1"/>
      <c r="B3" s="1"/>
      <c r="C3" s="13"/>
      <c r="D3" s="4" t="str">
        <f>MID(CELL("filename",A1),FIND("]",CELL("filename",A1))+1,256)&amp;" Sheet"</f>
        <v>#VALUE!</v>
      </c>
      <c r="E3" s="1"/>
      <c r="F3" s="1"/>
      <c r="G3" s="1"/>
      <c r="H3" s="1"/>
      <c r="I3" s="1"/>
      <c r="J3" s="1"/>
      <c r="K3" s="1"/>
      <c r="L3" s="1"/>
      <c r="M3" s="1"/>
      <c r="N3" s="1"/>
      <c r="O3" s="1"/>
      <c r="P3" s="1"/>
      <c r="Q3" s="1"/>
      <c r="R3" s="1"/>
      <c r="S3" s="1"/>
      <c r="T3" s="1"/>
      <c r="U3" s="1"/>
      <c r="V3" s="1"/>
      <c r="W3" s="1"/>
      <c r="X3" s="1"/>
      <c r="Y3" s="1"/>
      <c r="Z3" s="1"/>
      <c r="AA3" s="1"/>
      <c r="AB3" s="1"/>
    </row>
    <row r="4" ht="14.25" customHeight="1">
      <c r="A4" s="1"/>
      <c r="B4" s="1"/>
      <c r="C4" s="13"/>
      <c r="D4" s="2" t="str">
        <f>IF(ISBLANK(cstProtectiveMarking),"",cstProtectiveMarking)</f>
        <v>OFFICIAL</v>
      </c>
      <c r="E4" s="1"/>
      <c r="F4" s="1"/>
      <c r="G4" s="1"/>
      <c r="H4" s="1"/>
      <c r="I4" s="1"/>
      <c r="J4" s="1"/>
      <c r="K4" s="1"/>
      <c r="L4" s="1"/>
      <c r="M4" s="1"/>
      <c r="N4" s="1"/>
      <c r="O4" s="1"/>
      <c r="P4" s="1"/>
      <c r="Q4" s="1"/>
      <c r="R4" s="1"/>
      <c r="S4" s="1"/>
      <c r="T4" s="1"/>
      <c r="U4" s="1"/>
      <c r="V4" s="1"/>
      <c r="W4" s="1"/>
      <c r="X4" s="1"/>
      <c r="Y4" s="1"/>
      <c r="Z4" s="1"/>
      <c r="AA4" s="1"/>
      <c r="AB4" s="1"/>
    </row>
    <row r="5" ht="14.25" customHeight="1">
      <c r="A5" s="1"/>
      <c r="B5" s="1"/>
      <c r="C5" s="13"/>
      <c r="D5" s="8" t="str">
        <f>HYPERLINK("#'Contents'!A1",sysChkWord)</f>
        <v>All Checks OK</v>
      </c>
      <c r="E5" s="1"/>
      <c r="F5" s="1"/>
      <c r="G5" s="1"/>
      <c r="H5" s="1"/>
      <c r="I5" s="1"/>
      <c r="J5" s="1"/>
      <c r="K5" s="1"/>
      <c r="L5" s="1"/>
      <c r="M5" s="1"/>
      <c r="N5" s="1"/>
      <c r="O5" s="1"/>
      <c r="P5" s="1"/>
      <c r="Q5" s="1"/>
      <c r="R5" s="1"/>
      <c r="S5" s="1"/>
      <c r="T5" s="1"/>
      <c r="U5" s="1"/>
      <c r="V5" s="1"/>
      <c r="W5" s="1"/>
      <c r="X5" s="1"/>
      <c r="Y5" s="1"/>
      <c r="Z5" s="1"/>
      <c r="AA5" s="1"/>
      <c r="AB5" s="1"/>
    </row>
    <row r="6" ht="14.25" customHeight="1">
      <c r="A6" s="1"/>
      <c r="B6" s="8"/>
      <c r="C6" s="13"/>
      <c r="D6" s="9" t="str">
        <f>HYPERLINK("#'Contents'!A1","Click for Contents")</f>
        <v>Click for Contents</v>
      </c>
      <c r="E6" s="7"/>
      <c r="F6" s="1"/>
      <c r="G6" s="1"/>
      <c r="H6" s="1"/>
      <c r="I6" s="1"/>
      <c r="J6" s="1"/>
      <c r="K6" s="1"/>
      <c r="L6" s="1"/>
      <c r="M6" s="1"/>
      <c r="N6" s="1"/>
      <c r="O6" s="1"/>
      <c r="P6" s="1"/>
      <c r="Q6" s="1"/>
      <c r="R6" s="1"/>
      <c r="S6" s="1"/>
      <c r="T6" s="1"/>
      <c r="U6" s="1"/>
      <c r="V6" s="1"/>
      <c r="W6" s="1"/>
      <c r="X6" s="1"/>
      <c r="Y6" s="1"/>
      <c r="Z6" s="1"/>
      <c r="AA6" s="1"/>
      <c r="AB6" s="1"/>
    </row>
    <row r="7" ht="14.25" customHeight="1">
      <c r="A7" s="1"/>
      <c r="B7" s="1"/>
      <c r="C7" s="13"/>
      <c r="D7" s="1"/>
      <c r="E7" s="1"/>
      <c r="F7" s="1"/>
      <c r="G7" s="1"/>
      <c r="H7" s="1"/>
      <c r="I7" s="1"/>
      <c r="J7" s="1"/>
      <c r="K7" s="1"/>
      <c r="L7" s="1"/>
      <c r="M7" s="1"/>
      <c r="N7" s="1"/>
      <c r="O7" s="1"/>
      <c r="P7" s="1"/>
      <c r="Q7" s="1"/>
      <c r="R7" s="1"/>
      <c r="S7" s="1"/>
      <c r="T7" s="1"/>
      <c r="U7" s="1"/>
      <c r="V7" s="1"/>
      <c r="W7" s="1"/>
      <c r="X7" s="1"/>
      <c r="Y7" s="1"/>
      <c r="Z7" s="1"/>
      <c r="AA7" s="1"/>
      <c r="AB7" s="1"/>
    </row>
    <row r="8" ht="14.25" customHeight="1">
      <c r="A8" s="26">
        <f t="shared" ref="A8:B8" si="1">SUM(A9:A178)</f>
        <v>0</v>
      </c>
      <c r="B8" s="26">
        <f t="shared" si="1"/>
        <v>0</v>
      </c>
      <c r="C8" s="13"/>
      <c r="D8" s="13"/>
      <c r="E8" s="13"/>
      <c r="F8" s="13"/>
      <c r="G8" s="13"/>
      <c r="H8" s="1"/>
      <c r="I8" s="1"/>
      <c r="J8" s="1"/>
      <c r="K8" s="1"/>
      <c r="L8" s="1"/>
      <c r="M8" s="1"/>
      <c r="N8" s="1"/>
      <c r="O8" s="1"/>
      <c r="P8" s="1"/>
      <c r="Q8" s="1"/>
      <c r="R8" s="1"/>
      <c r="S8" s="1"/>
      <c r="T8" s="1"/>
      <c r="U8" s="1"/>
      <c r="V8" s="1"/>
      <c r="W8" s="1"/>
      <c r="X8" s="1"/>
      <c r="Y8" s="1"/>
      <c r="Z8" s="1"/>
      <c r="AA8" s="1"/>
      <c r="AB8" s="1"/>
    </row>
    <row r="9" ht="14.25" customHeight="1">
      <c r="B9" s="85"/>
      <c r="C9" s="85"/>
      <c r="D9" s="86"/>
      <c r="E9" s="85"/>
      <c r="F9" s="85"/>
      <c r="G9" s="85"/>
      <c r="H9" s="85"/>
      <c r="I9" s="85"/>
      <c r="J9" s="85"/>
      <c r="K9" s="85"/>
      <c r="L9" s="85"/>
      <c r="M9" s="85"/>
      <c r="N9" s="85"/>
      <c r="O9" s="85"/>
      <c r="P9" s="85"/>
      <c r="Q9" s="85"/>
      <c r="R9" s="85"/>
      <c r="S9" s="85"/>
      <c r="T9" s="85"/>
      <c r="U9" s="85"/>
      <c r="V9" s="85"/>
      <c r="W9" s="85"/>
      <c r="X9" s="85"/>
      <c r="Y9" s="85"/>
      <c r="Z9" s="85"/>
      <c r="AA9" s="85"/>
      <c r="AB9" s="85"/>
    </row>
    <row r="10" ht="14.25" customHeight="1">
      <c r="B10" s="85"/>
      <c r="C10" s="85"/>
      <c r="D10" s="87"/>
      <c r="E10" s="85"/>
      <c r="F10" s="85"/>
      <c r="G10" s="85"/>
      <c r="H10" s="85"/>
      <c r="I10" s="85"/>
      <c r="J10" s="85"/>
      <c r="K10" s="85"/>
      <c r="L10" s="85"/>
      <c r="M10" s="85"/>
      <c r="N10" s="85"/>
      <c r="O10" s="85"/>
      <c r="P10" s="85"/>
      <c r="Q10" s="85"/>
      <c r="R10" s="85"/>
      <c r="S10" s="85"/>
      <c r="T10" s="85"/>
      <c r="U10" s="85"/>
      <c r="V10" s="85"/>
      <c r="W10" s="85"/>
      <c r="X10" s="85"/>
      <c r="Y10" s="85"/>
      <c r="Z10" s="85"/>
      <c r="AA10" s="85"/>
      <c r="AB10" s="85"/>
    </row>
    <row r="11" ht="14.25" customHeight="1">
      <c r="A11" s="14"/>
      <c r="B11" s="85"/>
      <c r="C11" s="85"/>
      <c r="D11" s="87"/>
      <c r="E11" s="85"/>
      <c r="F11" s="85"/>
      <c r="G11" s="85"/>
      <c r="H11" s="85"/>
      <c r="I11" s="85"/>
      <c r="J11" s="85"/>
      <c r="K11" s="85"/>
      <c r="L11" s="85"/>
      <c r="M11" s="85"/>
      <c r="N11" s="85"/>
      <c r="O11" s="85"/>
      <c r="P11" s="85"/>
      <c r="Q11" s="85"/>
      <c r="R11" s="85"/>
      <c r="S11" s="85"/>
      <c r="T11" s="85"/>
      <c r="U11" s="85"/>
      <c r="V11" s="85"/>
      <c r="W11" s="85"/>
      <c r="X11" s="85"/>
      <c r="Y11" s="85"/>
      <c r="Z11" s="85"/>
      <c r="AA11" s="85"/>
      <c r="AB11" s="85"/>
    </row>
    <row r="12" ht="14.25" customHeight="1">
      <c r="A12" s="14"/>
      <c r="B12" s="85"/>
      <c r="C12" s="85"/>
      <c r="D12" s="86" t="s">
        <v>123</v>
      </c>
      <c r="E12" s="85"/>
      <c r="F12" s="85"/>
      <c r="G12" s="85"/>
      <c r="H12" s="85"/>
      <c r="I12" s="85"/>
      <c r="J12" s="85"/>
      <c r="K12" s="85"/>
      <c r="L12" s="85"/>
      <c r="M12" s="85"/>
      <c r="N12" s="85"/>
      <c r="O12" s="85"/>
      <c r="P12" s="85"/>
      <c r="Q12" s="85"/>
      <c r="R12" s="85"/>
      <c r="S12" s="85"/>
      <c r="T12" s="85"/>
      <c r="U12" s="85"/>
      <c r="V12" s="85"/>
      <c r="W12" s="85"/>
      <c r="X12" s="85"/>
      <c r="Y12" s="85"/>
      <c r="Z12" s="85"/>
      <c r="AA12" s="85"/>
      <c r="AB12" s="85"/>
    </row>
    <row r="13" ht="14.25" customHeight="1">
      <c r="A13" s="14"/>
      <c r="B13" s="85"/>
      <c r="C13" s="85"/>
      <c r="D13" s="24" t="s">
        <v>124</v>
      </c>
      <c r="E13" s="85"/>
      <c r="F13" s="85"/>
      <c r="G13" s="85"/>
      <c r="H13" s="85"/>
      <c r="I13" s="85"/>
      <c r="J13" s="85"/>
      <c r="K13" s="85"/>
      <c r="L13" s="85"/>
      <c r="M13" s="85"/>
      <c r="N13" s="85"/>
      <c r="O13" s="85"/>
      <c r="P13" s="85"/>
      <c r="Q13" s="85"/>
      <c r="R13" s="85"/>
      <c r="S13" s="85"/>
      <c r="T13" s="85"/>
      <c r="U13" s="85"/>
      <c r="V13" s="85"/>
      <c r="W13" s="85"/>
      <c r="X13" s="85"/>
      <c r="Y13" s="85"/>
      <c r="Z13" s="85"/>
      <c r="AA13" s="85"/>
      <c r="AB13" s="85"/>
    </row>
    <row r="14" ht="14.25" customHeight="1">
      <c r="A14" s="14"/>
      <c r="B14" s="85"/>
      <c r="C14" s="23"/>
      <c r="D14" s="23" t="s">
        <v>125</v>
      </c>
      <c r="E14" s="23"/>
      <c r="F14" s="23"/>
      <c r="G14" s="23"/>
      <c r="H14" s="23"/>
      <c r="I14" s="23" t="s">
        <v>126</v>
      </c>
      <c r="J14" s="23" t="s">
        <v>127</v>
      </c>
      <c r="K14" s="23"/>
      <c r="L14" s="23"/>
      <c r="M14" s="23"/>
      <c r="N14" s="23" t="s">
        <v>126</v>
      </c>
      <c r="O14" s="23"/>
      <c r="P14" s="23"/>
      <c r="Q14" s="23"/>
      <c r="R14" s="23"/>
      <c r="S14" s="23" t="s">
        <v>128</v>
      </c>
      <c r="T14" s="23" t="s">
        <v>127</v>
      </c>
      <c r="U14" s="23"/>
      <c r="V14" s="23"/>
      <c r="W14" s="23"/>
      <c r="X14" s="23" t="s">
        <v>129</v>
      </c>
      <c r="Y14" s="23"/>
      <c r="Z14" s="23"/>
      <c r="AA14" s="23"/>
      <c r="AB14" s="23"/>
    </row>
    <row r="15" ht="14.25" customHeight="1">
      <c r="A15" s="14"/>
      <c r="B15" s="85"/>
      <c r="C15" s="23"/>
      <c r="D15" s="23" t="s">
        <v>96</v>
      </c>
      <c r="E15" s="23"/>
      <c r="F15" s="23"/>
      <c r="G15" s="23"/>
      <c r="H15" s="23"/>
      <c r="I15" s="23" t="s">
        <v>130</v>
      </c>
      <c r="J15" s="88"/>
      <c r="K15" s="88"/>
      <c r="L15" s="88"/>
      <c r="M15" s="23"/>
      <c r="N15" s="23"/>
      <c r="O15" s="23"/>
      <c r="P15" s="23"/>
      <c r="Q15" s="23"/>
      <c r="R15" s="23"/>
      <c r="S15" s="23" t="s">
        <v>130</v>
      </c>
      <c r="T15" s="88"/>
      <c r="U15" s="88"/>
      <c r="V15" s="88"/>
      <c r="W15" s="23"/>
      <c r="X15" s="23"/>
      <c r="Y15" s="23"/>
      <c r="Z15" s="23"/>
      <c r="AA15" s="23"/>
      <c r="AB15" s="23"/>
    </row>
    <row r="16" ht="14.25" customHeight="1">
      <c r="A16" s="89"/>
      <c r="B16" s="89"/>
      <c r="C16" s="90"/>
      <c r="D16" s="90"/>
      <c r="E16" s="90"/>
      <c r="F16" s="90"/>
      <c r="G16" s="90"/>
      <c r="H16" s="90"/>
      <c r="I16" s="23" t="s">
        <v>131</v>
      </c>
      <c r="J16" s="91">
        <v>1.0</v>
      </c>
      <c r="K16" s="91">
        <v>1.0</v>
      </c>
      <c r="L16" s="91">
        <v>1.0</v>
      </c>
      <c r="M16" s="90"/>
      <c r="N16" s="85"/>
      <c r="O16" s="85"/>
      <c r="P16" s="85"/>
      <c r="Q16" s="85"/>
      <c r="R16" s="90"/>
      <c r="S16" s="23" t="s">
        <v>131</v>
      </c>
      <c r="T16" s="91">
        <v>1.0</v>
      </c>
      <c r="U16" s="91">
        <v>1.0</v>
      </c>
      <c r="V16" s="91">
        <v>1.0</v>
      </c>
      <c r="W16" s="90"/>
      <c r="X16" s="90"/>
      <c r="Y16" s="85"/>
      <c r="Z16" s="85"/>
      <c r="AA16" s="85"/>
      <c r="AB16" s="90"/>
    </row>
    <row r="17" ht="14.25" customHeight="1">
      <c r="A17" s="89"/>
      <c r="B17" s="89"/>
      <c r="C17" s="90"/>
      <c r="D17" s="90"/>
      <c r="E17" s="90"/>
      <c r="F17" s="90"/>
      <c r="G17" s="90"/>
      <c r="H17" s="90"/>
      <c r="I17" s="23" t="s">
        <v>132</v>
      </c>
      <c r="J17" s="91">
        <v>1.0</v>
      </c>
      <c r="K17" s="91">
        <v>1.0</v>
      </c>
      <c r="L17" s="91">
        <v>1.0</v>
      </c>
      <c r="M17" s="90"/>
      <c r="N17" s="85"/>
      <c r="O17" s="85"/>
      <c r="P17" s="85"/>
      <c r="Q17" s="85"/>
      <c r="R17" s="90"/>
      <c r="S17" s="23" t="s">
        <v>132</v>
      </c>
      <c r="T17" s="91">
        <v>1.0</v>
      </c>
      <c r="U17" s="91">
        <v>1.0</v>
      </c>
      <c r="V17" s="91">
        <v>1.0</v>
      </c>
      <c r="W17" s="90"/>
      <c r="X17" s="90"/>
      <c r="Y17" s="85"/>
      <c r="Z17" s="85"/>
      <c r="AA17" s="85"/>
      <c r="AB17" s="90"/>
    </row>
    <row r="18" ht="14.25" customHeight="1">
      <c r="A18" s="89"/>
      <c r="B18" s="89"/>
      <c r="C18" s="85"/>
      <c r="D18" s="88" t="s">
        <v>133</v>
      </c>
      <c r="E18" s="85"/>
      <c r="F18" s="85" t="s">
        <v>96</v>
      </c>
      <c r="G18" s="85"/>
      <c r="H18" s="85"/>
      <c r="I18" s="88" t="s">
        <v>134</v>
      </c>
      <c r="J18" s="85"/>
      <c r="K18" s="85"/>
      <c r="L18" s="85"/>
      <c r="M18" s="85"/>
      <c r="N18" s="23" t="str">
        <f>I18</f>
        <v>Immediate Parent Name</v>
      </c>
      <c r="O18" s="85"/>
      <c r="P18" s="85"/>
      <c r="Q18" s="85"/>
      <c r="R18" s="85"/>
      <c r="S18" s="88" t="s">
        <v>135</v>
      </c>
      <c r="T18" s="85"/>
      <c r="U18" s="85"/>
      <c r="V18" s="85"/>
      <c r="W18" s="85"/>
      <c r="X18" s="23" t="str">
        <f>S18</f>
        <v>Ultimate Parent Name</v>
      </c>
      <c r="Y18" s="85"/>
      <c r="Z18" s="85"/>
      <c r="AA18" s="85"/>
      <c r="AB18" s="85"/>
    </row>
    <row r="19" ht="15.75" customHeight="1">
      <c r="A19" s="89"/>
      <c r="B19" s="89"/>
      <c r="C19" s="14"/>
      <c r="I19" s="92"/>
      <c r="J19" s="14"/>
      <c r="K19" s="14"/>
      <c r="L19" s="14"/>
      <c r="M19" s="14"/>
      <c r="N19" s="92"/>
      <c r="S19" s="92"/>
      <c r="T19" s="14"/>
      <c r="U19" s="14"/>
      <c r="V19" s="14"/>
      <c r="X19" s="92"/>
      <c r="Y19" s="14"/>
      <c r="Z19" s="14"/>
      <c r="AA19" s="14"/>
    </row>
    <row r="20" ht="14.25" customHeight="1">
      <c r="A20" s="89"/>
      <c r="B20" s="89"/>
      <c r="C20" s="85"/>
      <c r="D20" s="93" t="s">
        <v>136</v>
      </c>
      <c r="E20" s="85"/>
      <c r="F20" s="85"/>
      <c r="G20" s="94" t="s">
        <v>137</v>
      </c>
      <c r="H20" s="85"/>
      <c r="I20" s="93" t="s">
        <v>136</v>
      </c>
      <c r="J20" s="85"/>
      <c r="K20" s="85"/>
      <c r="L20" s="94" t="s">
        <v>137</v>
      </c>
      <c r="M20" s="85"/>
      <c r="N20" s="93" t="s">
        <v>136</v>
      </c>
      <c r="O20" s="85"/>
      <c r="P20" s="85"/>
      <c r="Q20" s="94" t="s">
        <v>137</v>
      </c>
      <c r="R20" s="85"/>
      <c r="S20" s="93" t="s">
        <v>136</v>
      </c>
      <c r="T20" s="85"/>
      <c r="U20" s="85"/>
      <c r="V20" s="94" t="s">
        <v>137</v>
      </c>
      <c r="W20" s="85"/>
      <c r="X20" s="93" t="s">
        <v>136</v>
      </c>
      <c r="Y20" s="85"/>
      <c r="Z20" s="85"/>
      <c r="AA20" s="94" t="s">
        <v>137</v>
      </c>
      <c r="AB20" s="85"/>
    </row>
    <row r="21" ht="14.25" customHeight="1">
      <c r="A21" s="89"/>
      <c r="B21" s="89"/>
      <c r="C21" s="14"/>
      <c r="D21" s="95" t="s">
        <v>138</v>
      </c>
      <c r="E21" s="96" t="s">
        <v>139</v>
      </c>
      <c r="F21" s="96" t="s">
        <v>139</v>
      </c>
      <c r="G21" s="96" t="s">
        <v>139</v>
      </c>
      <c r="H21" s="14"/>
      <c r="I21" s="95" t="s">
        <v>140</v>
      </c>
      <c r="J21" s="97" t="s">
        <v>139</v>
      </c>
      <c r="K21" s="97" t="s">
        <v>139</v>
      </c>
      <c r="L21" s="97" t="s">
        <v>139</v>
      </c>
      <c r="M21" s="14"/>
      <c r="N21" s="95" t="s">
        <v>138</v>
      </c>
      <c r="O21" s="98" t="str">
        <f t="shared" ref="O21:Q21" si="2">J21</f>
        <v>31/XX/20XX</v>
      </c>
      <c r="P21" s="98" t="str">
        <f t="shared" si="2"/>
        <v>31/XX/20XX</v>
      </c>
      <c r="Q21" s="98" t="str">
        <f t="shared" si="2"/>
        <v>31/XX/20XX</v>
      </c>
      <c r="R21" s="14"/>
      <c r="S21" s="95" t="s">
        <v>140</v>
      </c>
      <c r="T21" s="97" t="s">
        <v>139</v>
      </c>
      <c r="U21" s="97" t="s">
        <v>139</v>
      </c>
      <c r="V21" s="97" t="s">
        <v>139</v>
      </c>
      <c r="X21" s="95" t="s">
        <v>138</v>
      </c>
      <c r="Y21" s="98" t="str">
        <f t="shared" ref="Y21:AA21" si="3">T21</f>
        <v>31/XX/20XX</v>
      </c>
      <c r="Z21" s="98" t="str">
        <f t="shared" si="3"/>
        <v>31/XX/20XX</v>
      </c>
      <c r="AA21" s="98" t="str">
        <f t="shared" si="3"/>
        <v>31/XX/20XX</v>
      </c>
    </row>
    <row r="22" ht="14.25" customHeight="1">
      <c r="A22" s="89"/>
      <c r="B22" s="89"/>
      <c r="C22" s="14"/>
      <c r="D22" s="48" t="s">
        <v>141</v>
      </c>
      <c r="E22" s="88">
        <v>12.0</v>
      </c>
      <c r="F22" s="88">
        <v>12.0</v>
      </c>
      <c r="G22" s="88">
        <v>12.0</v>
      </c>
      <c r="I22" s="48" t="s">
        <v>141</v>
      </c>
      <c r="J22" s="88">
        <v>12.0</v>
      </c>
      <c r="K22" s="88">
        <v>12.0</v>
      </c>
      <c r="L22" s="88">
        <v>12.0</v>
      </c>
      <c r="M22" s="14"/>
      <c r="N22" s="48" t="s">
        <v>141</v>
      </c>
      <c r="O22" s="99">
        <f t="shared" ref="O22:Q22" si="4">J22</f>
        <v>12</v>
      </c>
      <c r="P22" s="99">
        <f t="shared" si="4"/>
        <v>12</v>
      </c>
      <c r="Q22" s="99">
        <f t="shared" si="4"/>
        <v>12</v>
      </c>
      <c r="S22" s="48" t="s">
        <v>141</v>
      </c>
      <c r="T22" s="88">
        <v>12.0</v>
      </c>
      <c r="U22" s="88">
        <v>12.0</v>
      </c>
      <c r="V22" s="88">
        <v>12.0</v>
      </c>
      <c r="X22" s="48" t="s">
        <v>141</v>
      </c>
      <c r="Y22" s="99">
        <f t="shared" ref="Y22:AA22" si="5">T22</f>
        <v>12</v>
      </c>
      <c r="Z22" s="99">
        <f t="shared" si="5"/>
        <v>12</v>
      </c>
      <c r="AA22" s="99">
        <f t="shared" si="5"/>
        <v>12</v>
      </c>
    </row>
    <row r="23" ht="14.25" customHeight="1">
      <c r="A23" s="89"/>
      <c r="B23" s="89"/>
      <c r="C23" s="14"/>
      <c r="D23" s="48" t="s">
        <v>142</v>
      </c>
      <c r="E23" s="88" t="s">
        <v>143</v>
      </c>
      <c r="F23" s="88" t="s">
        <v>143</v>
      </c>
      <c r="G23" s="88" t="s">
        <v>143</v>
      </c>
      <c r="I23" s="48" t="s">
        <v>142</v>
      </c>
      <c r="J23" s="88" t="s">
        <v>143</v>
      </c>
      <c r="K23" s="88" t="s">
        <v>143</v>
      </c>
      <c r="L23" s="88" t="s">
        <v>143</v>
      </c>
      <c r="M23" s="14"/>
      <c r="N23" s="48" t="s">
        <v>142</v>
      </c>
      <c r="O23" s="99" t="str">
        <f t="shared" ref="O23:Q23" si="6">J23</f>
        <v>N</v>
      </c>
      <c r="P23" s="99" t="str">
        <f t="shared" si="6"/>
        <v>N</v>
      </c>
      <c r="Q23" s="99" t="str">
        <f t="shared" si="6"/>
        <v>N</v>
      </c>
      <c r="S23" s="48" t="s">
        <v>142</v>
      </c>
      <c r="T23" s="88" t="s">
        <v>144</v>
      </c>
      <c r="U23" s="88" t="s">
        <v>144</v>
      </c>
      <c r="V23" s="88" t="s">
        <v>144</v>
      </c>
      <c r="X23" s="48" t="s">
        <v>142</v>
      </c>
      <c r="Y23" s="99" t="str">
        <f t="shared" ref="Y23:AA23" si="7">T23</f>
        <v>Y</v>
      </c>
      <c r="Z23" s="99" t="str">
        <f t="shared" si="7"/>
        <v>Y</v>
      </c>
      <c r="AA23" s="99" t="str">
        <f t="shared" si="7"/>
        <v>Y</v>
      </c>
    </row>
    <row r="24" ht="14.25" customHeight="1">
      <c r="A24" s="89"/>
      <c r="B24" s="89"/>
      <c r="C24" s="14"/>
      <c r="D24" s="48" t="s">
        <v>50</v>
      </c>
      <c r="E24" s="36" t="s">
        <v>145</v>
      </c>
      <c r="F24" s="36" t="s">
        <v>145</v>
      </c>
      <c r="G24" s="36" t="s">
        <v>145</v>
      </c>
      <c r="H24" s="14"/>
      <c r="I24" s="48" t="s">
        <v>50</v>
      </c>
      <c r="J24" s="36" t="s">
        <v>145</v>
      </c>
      <c r="K24" s="36" t="s">
        <v>145</v>
      </c>
      <c r="L24" s="36" t="s">
        <v>145</v>
      </c>
      <c r="M24" s="14"/>
      <c r="N24" s="48" t="s">
        <v>50</v>
      </c>
      <c r="O24" s="99" t="str">
        <f t="shared" ref="O24:Q24" si="8">J24</f>
        <v>N/A</v>
      </c>
      <c r="P24" s="99" t="str">
        <f t="shared" si="8"/>
        <v>N/A</v>
      </c>
      <c r="Q24" s="99" t="str">
        <f t="shared" si="8"/>
        <v>N/A</v>
      </c>
      <c r="R24" s="14"/>
      <c r="S24" s="48" t="s">
        <v>50</v>
      </c>
      <c r="T24" s="36" t="s">
        <v>145</v>
      </c>
      <c r="U24" s="36" t="s">
        <v>145</v>
      </c>
      <c r="V24" s="36" t="s">
        <v>145</v>
      </c>
      <c r="W24" s="14"/>
      <c r="X24" s="48" t="s">
        <v>50</v>
      </c>
      <c r="Y24" s="99" t="str">
        <f t="shared" ref="Y24:AA24" si="9">T24</f>
        <v>N/A</v>
      </c>
      <c r="Z24" s="99" t="str">
        <f t="shared" si="9"/>
        <v>N/A</v>
      </c>
      <c r="AA24" s="99" t="str">
        <f t="shared" si="9"/>
        <v>N/A</v>
      </c>
      <c r="AB24" s="14"/>
    </row>
    <row r="25" ht="14.25" customHeight="1">
      <c r="A25" s="89"/>
      <c r="B25" s="89"/>
      <c r="C25" s="14"/>
      <c r="D25" s="48" t="s">
        <v>146</v>
      </c>
      <c r="E25" s="88" t="s">
        <v>147</v>
      </c>
      <c r="F25" s="88" t="s">
        <v>147</v>
      </c>
      <c r="G25" s="88" t="s">
        <v>147</v>
      </c>
      <c r="I25" s="48" t="s">
        <v>146</v>
      </c>
      <c r="J25" s="88" t="s">
        <v>147</v>
      </c>
      <c r="K25" s="88" t="s">
        <v>147</v>
      </c>
      <c r="L25" s="88" t="s">
        <v>147</v>
      </c>
      <c r="M25" s="14"/>
      <c r="N25" s="48" t="s">
        <v>146</v>
      </c>
      <c r="O25" s="99" t="str">
        <f t="shared" ref="O25:Q25" si="10">J25</f>
        <v>Annual</v>
      </c>
      <c r="P25" s="99" t="str">
        <f t="shared" si="10"/>
        <v>Annual</v>
      </c>
      <c r="Q25" s="99" t="str">
        <f t="shared" si="10"/>
        <v>Annual</v>
      </c>
      <c r="S25" s="48" t="s">
        <v>146</v>
      </c>
      <c r="T25" s="88" t="s">
        <v>147</v>
      </c>
      <c r="U25" s="88" t="s">
        <v>147</v>
      </c>
      <c r="V25" s="88" t="s">
        <v>147</v>
      </c>
      <c r="X25" s="48" t="s">
        <v>146</v>
      </c>
      <c r="Y25" s="99" t="str">
        <f t="shared" ref="Y25:AA25" si="11">T25</f>
        <v>Annual</v>
      </c>
      <c r="Z25" s="99" t="str">
        <f t="shared" si="11"/>
        <v>Annual</v>
      </c>
      <c r="AA25" s="99" t="str">
        <f t="shared" si="11"/>
        <v>Annual</v>
      </c>
    </row>
    <row r="26" ht="14.25" customHeight="1">
      <c r="A26" s="89">
        <f>IF(OR(E26&lt;0,F26&lt;0,G26&lt;0,O26&lt;0,P26&lt;0,Q26&lt;0,Y26&lt;0,Z26&lt;0,AA26&lt;0),1,0)</f>
        <v>0</v>
      </c>
      <c r="B26" s="89"/>
      <c r="C26" s="14"/>
      <c r="D26" s="100" t="s">
        <v>148</v>
      </c>
      <c r="E26" s="101">
        <v>0.0</v>
      </c>
      <c r="F26" s="101">
        <v>0.0</v>
      </c>
      <c r="G26" s="101">
        <v>0.0</v>
      </c>
      <c r="I26" s="100" t="s">
        <v>148</v>
      </c>
      <c r="J26" s="101">
        <v>0.0</v>
      </c>
      <c r="K26" s="101">
        <v>0.0</v>
      </c>
      <c r="L26" s="101">
        <v>0.0</v>
      </c>
      <c r="M26" s="14"/>
      <c r="N26" s="100" t="s">
        <v>148</v>
      </c>
      <c r="O26" s="102">
        <f t="shared" ref="O26:Q26" si="12">J26/J$16</f>
        <v>0</v>
      </c>
      <c r="P26" s="102">
        <f t="shared" si="12"/>
        <v>0</v>
      </c>
      <c r="Q26" s="102">
        <f t="shared" si="12"/>
        <v>0</v>
      </c>
      <c r="S26" s="100" t="s">
        <v>148</v>
      </c>
      <c r="T26" s="101">
        <v>0.0</v>
      </c>
      <c r="U26" s="101">
        <v>0.0</v>
      </c>
      <c r="V26" s="101">
        <v>0.0</v>
      </c>
      <c r="X26" s="100" t="s">
        <v>148</v>
      </c>
      <c r="Y26" s="102">
        <f t="shared" ref="Y26:AA26" si="13">T26/T$16</f>
        <v>0</v>
      </c>
      <c r="Z26" s="102">
        <f t="shared" si="13"/>
        <v>0</v>
      </c>
      <c r="AA26" s="102">
        <f t="shared" si="13"/>
        <v>0</v>
      </c>
    </row>
    <row r="27" ht="14.25" customHeight="1">
      <c r="A27" s="89">
        <f>IF(OR(E27&gt;0,F27&gt;0,G27&gt;0,O27&gt;0,P27&gt;0,Q27&gt;0,Y27&gt;0,Z27&gt;0,AA27&gt;0),1,0)</f>
        <v>0</v>
      </c>
      <c r="B27" s="89"/>
      <c r="C27" s="14"/>
      <c r="D27" s="100" t="s">
        <v>149</v>
      </c>
      <c r="E27" s="101">
        <v>0.0</v>
      </c>
      <c r="F27" s="101">
        <v>0.0</v>
      </c>
      <c r="G27" s="101">
        <v>0.0</v>
      </c>
      <c r="H27" s="14"/>
      <c r="I27" s="100" t="s">
        <v>149</v>
      </c>
      <c r="J27" s="101">
        <v>0.0</v>
      </c>
      <c r="K27" s="101">
        <v>0.0</v>
      </c>
      <c r="L27" s="101">
        <v>0.0</v>
      </c>
      <c r="M27" s="14"/>
      <c r="N27" s="100" t="s">
        <v>149</v>
      </c>
      <c r="O27" s="102">
        <f t="shared" ref="O27:Q27" si="14">J27/J$16</f>
        <v>0</v>
      </c>
      <c r="P27" s="102">
        <f t="shared" si="14"/>
        <v>0</v>
      </c>
      <c r="Q27" s="102">
        <f t="shared" si="14"/>
        <v>0</v>
      </c>
      <c r="S27" s="100" t="s">
        <v>149</v>
      </c>
      <c r="T27" s="101">
        <v>0.0</v>
      </c>
      <c r="U27" s="101">
        <v>0.0</v>
      </c>
      <c r="V27" s="101">
        <v>0.0</v>
      </c>
      <c r="X27" s="100" t="s">
        <v>149</v>
      </c>
      <c r="Y27" s="102">
        <f t="shared" ref="Y27:AA27" si="15">T27/T$16</f>
        <v>0</v>
      </c>
      <c r="Z27" s="102">
        <f t="shared" si="15"/>
        <v>0</v>
      </c>
      <c r="AA27" s="102">
        <f t="shared" si="15"/>
        <v>0</v>
      </c>
    </row>
    <row r="28" ht="14.25" customHeight="1">
      <c r="A28" s="89"/>
      <c r="B28" s="89"/>
      <c r="C28" s="14"/>
      <c r="D28" s="103" t="s">
        <v>150</v>
      </c>
      <c r="E28" s="104">
        <f t="shared" ref="E28:G28" si="16">E26+E27</f>
        <v>0</v>
      </c>
      <c r="F28" s="104">
        <f t="shared" si="16"/>
        <v>0</v>
      </c>
      <c r="G28" s="104">
        <f t="shared" si="16"/>
        <v>0</v>
      </c>
      <c r="I28" s="103" t="s">
        <v>150</v>
      </c>
      <c r="J28" s="104">
        <f t="shared" ref="J28:L28" si="17">J26+J27</f>
        <v>0</v>
      </c>
      <c r="K28" s="104">
        <f t="shared" si="17"/>
        <v>0</v>
      </c>
      <c r="L28" s="104">
        <f t="shared" si="17"/>
        <v>0</v>
      </c>
      <c r="M28" s="14"/>
      <c r="N28" s="103" t="s">
        <v>150</v>
      </c>
      <c r="O28" s="104">
        <f t="shared" ref="O28:Q28" si="18">O26+O27</f>
        <v>0</v>
      </c>
      <c r="P28" s="104">
        <f t="shared" si="18"/>
        <v>0</v>
      </c>
      <c r="Q28" s="104">
        <f t="shared" si="18"/>
        <v>0</v>
      </c>
      <c r="S28" s="103" t="s">
        <v>150</v>
      </c>
      <c r="T28" s="104">
        <f t="shared" ref="T28:V28" si="19">T26+T27</f>
        <v>0</v>
      </c>
      <c r="U28" s="104">
        <f t="shared" si="19"/>
        <v>0</v>
      </c>
      <c r="V28" s="104">
        <f t="shared" si="19"/>
        <v>0</v>
      </c>
      <c r="X28" s="103" t="s">
        <v>150</v>
      </c>
      <c r="Y28" s="104">
        <f t="shared" ref="Y28:AA28" si="20">Y26+Y27</f>
        <v>0</v>
      </c>
      <c r="Z28" s="104">
        <f t="shared" si="20"/>
        <v>0</v>
      </c>
      <c r="AA28" s="104">
        <f t="shared" si="20"/>
        <v>0</v>
      </c>
    </row>
    <row r="29" ht="14.25" customHeight="1">
      <c r="A29" s="89"/>
      <c r="B29" s="89"/>
      <c r="C29" s="14"/>
      <c r="D29" s="100" t="s">
        <v>151</v>
      </c>
      <c r="E29" s="101">
        <v>0.0</v>
      </c>
      <c r="F29" s="101">
        <v>0.0</v>
      </c>
      <c r="G29" s="101">
        <v>0.0</v>
      </c>
      <c r="I29" s="100" t="s">
        <v>151</v>
      </c>
      <c r="J29" s="101">
        <v>0.0</v>
      </c>
      <c r="K29" s="101">
        <v>0.0</v>
      </c>
      <c r="L29" s="101">
        <v>0.0</v>
      </c>
      <c r="M29" s="14"/>
      <c r="N29" s="100" t="s">
        <v>151</v>
      </c>
      <c r="O29" s="102">
        <f t="shared" ref="O29:Q29" si="21">J29/J$16</f>
        <v>0</v>
      </c>
      <c r="P29" s="102">
        <f t="shared" si="21"/>
        <v>0</v>
      </c>
      <c r="Q29" s="102">
        <f t="shared" si="21"/>
        <v>0</v>
      </c>
      <c r="S29" s="100" t="s">
        <v>151</v>
      </c>
      <c r="T29" s="101">
        <v>0.0</v>
      </c>
      <c r="U29" s="101">
        <v>0.0</v>
      </c>
      <c r="V29" s="101">
        <v>0.0</v>
      </c>
      <c r="X29" s="100" t="s">
        <v>151</v>
      </c>
      <c r="Y29" s="102">
        <f t="shared" ref="Y29:AA29" si="22">T29/T$16</f>
        <v>0</v>
      </c>
      <c r="Z29" s="102">
        <f t="shared" si="22"/>
        <v>0</v>
      </c>
      <c r="AA29" s="102">
        <f t="shared" si="22"/>
        <v>0</v>
      </c>
    </row>
    <row r="30" ht="14.25" customHeight="1">
      <c r="A30" s="89"/>
      <c r="B30" s="89"/>
      <c r="C30" s="14"/>
      <c r="D30" s="100" t="s">
        <v>152</v>
      </c>
      <c r="E30" s="101">
        <v>0.0</v>
      </c>
      <c r="F30" s="101">
        <v>0.0</v>
      </c>
      <c r="G30" s="101">
        <v>0.0</v>
      </c>
      <c r="H30" s="14"/>
      <c r="I30" s="100" t="s">
        <v>152</v>
      </c>
      <c r="J30" s="101">
        <v>0.0</v>
      </c>
      <c r="K30" s="101">
        <v>0.0</v>
      </c>
      <c r="L30" s="101">
        <v>0.0</v>
      </c>
      <c r="M30" s="14"/>
      <c r="N30" s="100" t="s">
        <v>152</v>
      </c>
      <c r="O30" s="102">
        <f t="shared" ref="O30:Q30" si="23">J30/J$16</f>
        <v>0</v>
      </c>
      <c r="P30" s="102">
        <f t="shared" si="23"/>
        <v>0</v>
      </c>
      <c r="Q30" s="102">
        <f t="shared" si="23"/>
        <v>0</v>
      </c>
      <c r="R30" s="14"/>
      <c r="S30" s="100" t="s">
        <v>152</v>
      </c>
      <c r="T30" s="101">
        <v>0.0</v>
      </c>
      <c r="U30" s="101">
        <v>0.0</v>
      </c>
      <c r="V30" s="101">
        <v>0.0</v>
      </c>
      <c r="W30" s="14"/>
      <c r="X30" s="100" t="s">
        <v>152</v>
      </c>
      <c r="Y30" s="102">
        <f t="shared" ref="Y30:AA30" si="24">T30/T$16</f>
        <v>0</v>
      </c>
      <c r="Z30" s="102">
        <f t="shared" si="24"/>
        <v>0</v>
      </c>
      <c r="AA30" s="102">
        <f t="shared" si="24"/>
        <v>0</v>
      </c>
      <c r="AB30" s="14"/>
    </row>
    <row r="31" ht="14.25" customHeight="1">
      <c r="A31" s="89">
        <f>IF(OR(E31&lt;0,F31&lt;0,G31&lt;0,O31&lt;0,P31&lt;0,Q31&lt;0,Y31&lt;0,Z31&lt;0,AA31&lt;0),1,0)</f>
        <v>0</v>
      </c>
      <c r="B31" s="89"/>
      <c r="C31" s="14"/>
      <c r="D31" s="100" t="s">
        <v>153</v>
      </c>
      <c r="E31" s="101">
        <v>0.0</v>
      </c>
      <c r="F31" s="101">
        <v>0.0</v>
      </c>
      <c r="G31" s="101">
        <v>0.0</v>
      </c>
      <c r="H31" s="14"/>
      <c r="I31" s="100" t="s">
        <v>153</v>
      </c>
      <c r="J31" s="101">
        <v>0.0</v>
      </c>
      <c r="K31" s="101">
        <v>0.0</v>
      </c>
      <c r="L31" s="101">
        <v>0.0</v>
      </c>
      <c r="M31" s="14"/>
      <c r="N31" s="100" t="s">
        <v>153</v>
      </c>
      <c r="O31" s="102">
        <f t="shared" ref="O31:Q31" si="25">J31/J$16</f>
        <v>0</v>
      </c>
      <c r="P31" s="102">
        <f t="shared" si="25"/>
        <v>0</v>
      </c>
      <c r="Q31" s="102">
        <f t="shared" si="25"/>
        <v>0</v>
      </c>
      <c r="R31" s="14"/>
      <c r="S31" s="100" t="s">
        <v>153</v>
      </c>
      <c r="T31" s="101">
        <v>0.0</v>
      </c>
      <c r="U31" s="101">
        <v>0.0</v>
      </c>
      <c r="V31" s="101">
        <v>0.0</v>
      </c>
      <c r="W31" s="14"/>
      <c r="X31" s="100" t="s">
        <v>153</v>
      </c>
      <c r="Y31" s="102">
        <f t="shared" ref="Y31:AA31" si="26">T31/T$16</f>
        <v>0</v>
      </c>
      <c r="Z31" s="102">
        <f t="shared" si="26"/>
        <v>0</v>
      </c>
      <c r="AA31" s="102">
        <f t="shared" si="26"/>
        <v>0</v>
      </c>
      <c r="AB31" s="14"/>
    </row>
    <row r="32" ht="14.25" customHeight="1">
      <c r="A32" s="89"/>
      <c r="B32" s="89"/>
      <c r="C32" s="14"/>
      <c r="D32" s="100" t="s">
        <v>154</v>
      </c>
      <c r="E32" s="101">
        <v>0.0</v>
      </c>
      <c r="F32" s="101">
        <v>0.0</v>
      </c>
      <c r="G32" s="101">
        <v>0.0</v>
      </c>
      <c r="H32" s="14"/>
      <c r="I32" s="100" t="s">
        <v>154</v>
      </c>
      <c r="J32" s="101">
        <v>0.0</v>
      </c>
      <c r="K32" s="101">
        <v>0.0</v>
      </c>
      <c r="L32" s="101">
        <v>0.0</v>
      </c>
      <c r="M32" s="14"/>
      <c r="N32" s="100" t="s">
        <v>154</v>
      </c>
      <c r="O32" s="102">
        <f t="shared" ref="O32:Q32" si="27">J32/J$16</f>
        <v>0</v>
      </c>
      <c r="P32" s="102">
        <f t="shared" si="27"/>
        <v>0</v>
      </c>
      <c r="Q32" s="102">
        <f t="shared" si="27"/>
        <v>0</v>
      </c>
      <c r="R32" s="14"/>
      <c r="S32" s="100" t="s">
        <v>154</v>
      </c>
      <c r="T32" s="101">
        <v>0.0</v>
      </c>
      <c r="U32" s="101">
        <v>0.0</v>
      </c>
      <c r="V32" s="101">
        <v>0.0</v>
      </c>
      <c r="W32" s="14"/>
      <c r="X32" s="100" t="s">
        <v>154</v>
      </c>
      <c r="Y32" s="102">
        <f t="shared" ref="Y32:AA32" si="28">T32/T$16</f>
        <v>0</v>
      </c>
      <c r="Z32" s="102">
        <f t="shared" si="28"/>
        <v>0</v>
      </c>
      <c r="AA32" s="102">
        <f t="shared" si="28"/>
        <v>0</v>
      </c>
      <c r="AB32" s="14"/>
    </row>
    <row r="33" ht="14.25" customHeight="1">
      <c r="A33" s="89">
        <f>IF(OR(E33&gt;0,F33&gt;0,G33&gt;0,O33&gt;0,P33&gt;0,Q33&gt;0,Y33&gt;0,Z33&gt;0,AA33&gt;0),1,0)</f>
        <v>0</v>
      </c>
      <c r="B33" s="89"/>
      <c r="C33" s="14"/>
      <c r="D33" s="100" t="s">
        <v>155</v>
      </c>
      <c r="E33" s="101">
        <v>0.0</v>
      </c>
      <c r="F33" s="101">
        <v>0.0</v>
      </c>
      <c r="G33" s="101">
        <v>0.0</v>
      </c>
      <c r="H33" s="14"/>
      <c r="I33" s="100" t="s">
        <v>155</v>
      </c>
      <c r="J33" s="101">
        <v>0.0</v>
      </c>
      <c r="K33" s="101">
        <v>0.0</v>
      </c>
      <c r="L33" s="101">
        <v>0.0</v>
      </c>
      <c r="M33" s="14"/>
      <c r="N33" s="100" t="s">
        <v>155</v>
      </c>
      <c r="O33" s="102">
        <f t="shared" ref="O33:Q33" si="29">J33/J$16</f>
        <v>0</v>
      </c>
      <c r="P33" s="102">
        <f t="shared" si="29"/>
        <v>0</v>
      </c>
      <c r="Q33" s="102">
        <f t="shared" si="29"/>
        <v>0</v>
      </c>
      <c r="R33" s="14"/>
      <c r="S33" s="100" t="s">
        <v>155</v>
      </c>
      <c r="T33" s="101">
        <v>0.0</v>
      </c>
      <c r="U33" s="101">
        <v>0.0</v>
      </c>
      <c r="V33" s="101">
        <v>0.0</v>
      </c>
      <c r="W33" s="14"/>
      <c r="X33" s="100" t="s">
        <v>155</v>
      </c>
      <c r="Y33" s="102">
        <f t="shared" ref="Y33:AA33" si="30">T33/T$16</f>
        <v>0</v>
      </c>
      <c r="Z33" s="102">
        <f t="shared" si="30"/>
        <v>0</v>
      </c>
      <c r="AA33" s="102">
        <f t="shared" si="30"/>
        <v>0</v>
      </c>
      <c r="AB33" s="14"/>
    </row>
    <row r="34" ht="14.25" customHeight="1">
      <c r="A34" s="89"/>
      <c r="B34" s="89"/>
      <c r="C34" s="14"/>
      <c r="D34" s="103" t="s">
        <v>156</v>
      </c>
      <c r="E34" s="104">
        <f t="shared" ref="E34:G34" si="31">E28+E29+E30+E31+E32+E33</f>
        <v>0</v>
      </c>
      <c r="F34" s="104">
        <f t="shared" si="31"/>
        <v>0</v>
      </c>
      <c r="G34" s="104">
        <f t="shared" si="31"/>
        <v>0</v>
      </c>
      <c r="I34" s="103" t="s">
        <v>156</v>
      </c>
      <c r="J34" s="104">
        <f t="shared" ref="J34:L34" si="32">J28+J29+J30+J31+J32+J33</f>
        <v>0</v>
      </c>
      <c r="K34" s="104">
        <f t="shared" si="32"/>
        <v>0</v>
      </c>
      <c r="L34" s="104">
        <f t="shared" si="32"/>
        <v>0</v>
      </c>
      <c r="M34" s="14"/>
      <c r="N34" s="103" t="s">
        <v>156</v>
      </c>
      <c r="O34" s="104">
        <f t="shared" ref="O34:Q34" si="33">O28+O29+O30+O31+O32+O33</f>
        <v>0</v>
      </c>
      <c r="P34" s="104">
        <f t="shared" si="33"/>
        <v>0</v>
      </c>
      <c r="Q34" s="104">
        <f t="shared" si="33"/>
        <v>0</v>
      </c>
      <c r="S34" s="103" t="s">
        <v>156</v>
      </c>
      <c r="T34" s="104">
        <f t="shared" ref="T34:V34" si="34">T28+T29+T30+T31+T32+T33</f>
        <v>0</v>
      </c>
      <c r="U34" s="104">
        <f t="shared" si="34"/>
        <v>0</v>
      </c>
      <c r="V34" s="104">
        <f t="shared" si="34"/>
        <v>0</v>
      </c>
      <c r="X34" s="103" t="s">
        <v>156</v>
      </c>
      <c r="Y34" s="104">
        <f t="shared" ref="Y34:AA34" si="35">Y28+Y29+Y30+Y31+Y32+Y33</f>
        <v>0</v>
      </c>
      <c r="Z34" s="104">
        <f t="shared" si="35"/>
        <v>0</v>
      </c>
      <c r="AA34" s="104">
        <f t="shared" si="35"/>
        <v>0</v>
      </c>
    </row>
    <row r="35" ht="14.25" customHeight="1">
      <c r="A35" s="89"/>
      <c r="B35" s="89"/>
      <c r="C35" s="14"/>
      <c r="E35" s="105"/>
      <c r="F35" s="105"/>
      <c r="G35" s="105"/>
      <c r="I35" s="14"/>
      <c r="J35" s="105"/>
      <c r="K35" s="105"/>
      <c r="L35" s="105"/>
      <c r="M35" s="14"/>
      <c r="O35" s="105"/>
      <c r="P35" s="105"/>
      <c r="Q35" s="105"/>
      <c r="S35" s="14"/>
      <c r="T35" s="105"/>
      <c r="U35" s="105"/>
      <c r="V35" s="105"/>
      <c r="X35" s="14"/>
      <c r="Y35" s="105"/>
      <c r="Z35" s="105"/>
      <c r="AA35" s="105"/>
    </row>
    <row r="36" ht="14.25" customHeight="1">
      <c r="A36" s="89"/>
      <c r="B36" s="89"/>
      <c r="C36" s="14"/>
      <c r="D36" s="100" t="s">
        <v>157</v>
      </c>
      <c r="E36" s="101">
        <v>0.0</v>
      </c>
      <c r="F36" s="101">
        <v>0.0</v>
      </c>
      <c r="G36" s="101">
        <v>0.0</v>
      </c>
      <c r="I36" s="100" t="s">
        <v>157</v>
      </c>
      <c r="J36" s="101">
        <v>0.0</v>
      </c>
      <c r="K36" s="101">
        <v>0.0</v>
      </c>
      <c r="L36" s="101">
        <v>0.0</v>
      </c>
      <c r="M36" s="14"/>
      <c r="N36" s="100" t="s">
        <v>157</v>
      </c>
      <c r="O36" s="102">
        <f t="shared" ref="O36:Q36" si="36">J36/J$16</f>
        <v>0</v>
      </c>
      <c r="P36" s="102">
        <f t="shared" si="36"/>
        <v>0</v>
      </c>
      <c r="Q36" s="102">
        <f t="shared" si="36"/>
        <v>0</v>
      </c>
      <c r="S36" s="100" t="s">
        <v>157</v>
      </c>
      <c r="T36" s="101">
        <v>0.0</v>
      </c>
      <c r="U36" s="101">
        <v>0.0</v>
      </c>
      <c r="V36" s="101">
        <v>0.0</v>
      </c>
      <c r="X36" s="100" t="s">
        <v>157</v>
      </c>
      <c r="Y36" s="102">
        <f t="shared" ref="Y36:AA36" si="37">T36/T$16</f>
        <v>0</v>
      </c>
      <c r="Z36" s="102">
        <f t="shared" si="37"/>
        <v>0</v>
      </c>
      <c r="AA36" s="102">
        <f t="shared" si="37"/>
        <v>0</v>
      </c>
    </row>
    <row r="37" ht="14.25" customHeight="1">
      <c r="A37" s="89">
        <f>IF(OR(E37&lt;0,F37&lt;0,G37&lt;0,O37&lt;0,P37&lt;0,Q37&lt;0,Y37&lt;0,Z37&lt;0,AA37&lt;0),1,0)</f>
        <v>0</v>
      </c>
      <c r="B37" s="89"/>
      <c r="C37" s="14"/>
      <c r="D37" s="100" t="s">
        <v>158</v>
      </c>
      <c r="E37" s="101">
        <v>0.0</v>
      </c>
      <c r="F37" s="101">
        <v>0.0</v>
      </c>
      <c r="G37" s="101">
        <v>0.0</v>
      </c>
      <c r="I37" s="100" t="s">
        <v>158</v>
      </c>
      <c r="J37" s="101">
        <v>0.0</v>
      </c>
      <c r="K37" s="101">
        <v>0.0</v>
      </c>
      <c r="L37" s="101">
        <v>0.0</v>
      </c>
      <c r="M37" s="14"/>
      <c r="N37" s="100" t="s">
        <v>158</v>
      </c>
      <c r="O37" s="102">
        <f t="shared" ref="O37:Q37" si="38">J37/J$16</f>
        <v>0</v>
      </c>
      <c r="P37" s="102">
        <f t="shared" si="38"/>
        <v>0</v>
      </c>
      <c r="Q37" s="102">
        <f t="shared" si="38"/>
        <v>0</v>
      </c>
      <c r="S37" s="100" t="s">
        <v>158</v>
      </c>
      <c r="T37" s="101">
        <v>0.0</v>
      </c>
      <c r="U37" s="101">
        <v>0.0</v>
      </c>
      <c r="V37" s="101">
        <v>0.0</v>
      </c>
      <c r="X37" s="100" t="s">
        <v>158</v>
      </c>
      <c r="Y37" s="102">
        <f t="shared" ref="Y37:AA37" si="39">T37/T$16</f>
        <v>0</v>
      </c>
      <c r="Z37" s="102">
        <f t="shared" si="39"/>
        <v>0</v>
      </c>
      <c r="AA37" s="102">
        <f t="shared" si="39"/>
        <v>0</v>
      </c>
    </row>
    <row r="38" ht="14.25" customHeight="1">
      <c r="A38" s="89">
        <f>IF(OR(E38&gt;0,F38&gt;0,G38&gt;0,O38&gt;0,P38&gt;0,Q38&gt;0,Y38&gt;0,Z38&gt;0,AA38&gt;0),1,0)</f>
        <v>0</v>
      </c>
      <c r="B38" s="89"/>
      <c r="C38" s="14"/>
      <c r="D38" s="100" t="s">
        <v>159</v>
      </c>
      <c r="E38" s="101">
        <v>0.0</v>
      </c>
      <c r="F38" s="101">
        <v>0.0</v>
      </c>
      <c r="G38" s="101">
        <v>0.0</v>
      </c>
      <c r="I38" s="100" t="s">
        <v>159</v>
      </c>
      <c r="J38" s="101">
        <v>0.0</v>
      </c>
      <c r="K38" s="101">
        <v>0.0</v>
      </c>
      <c r="L38" s="101">
        <v>0.0</v>
      </c>
      <c r="M38" s="14"/>
      <c r="N38" s="100" t="s">
        <v>159</v>
      </c>
      <c r="O38" s="102">
        <f t="shared" ref="O38:Q38" si="40">J38/J$16</f>
        <v>0</v>
      </c>
      <c r="P38" s="102">
        <f t="shared" si="40"/>
        <v>0</v>
      </c>
      <c r="Q38" s="102">
        <f t="shared" si="40"/>
        <v>0</v>
      </c>
      <c r="S38" s="100" t="s">
        <v>159</v>
      </c>
      <c r="T38" s="101">
        <v>0.0</v>
      </c>
      <c r="U38" s="101">
        <v>0.0</v>
      </c>
      <c r="V38" s="101">
        <v>0.0</v>
      </c>
      <c r="X38" s="100" t="s">
        <v>159</v>
      </c>
      <c r="Y38" s="102">
        <f t="shared" ref="Y38:AA38" si="41">T38/T$16</f>
        <v>0</v>
      </c>
      <c r="Z38" s="102">
        <f t="shared" si="41"/>
        <v>0</v>
      </c>
      <c r="AA38" s="102">
        <f t="shared" si="41"/>
        <v>0</v>
      </c>
    </row>
    <row r="39" ht="14.25" customHeight="1">
      <c r="A39" s="89"/>
      <c r="B39" s="89"/>
      <c r="C39" s="14"/>
      <c r="D39" s="100" t="s">
        <v>160</v>
      </c>
      <c r="E39" s="101">
        <v>0.0</v>
      </c>
      <c r="F39" s="101">
        <v>0.0</v>
      </c>
      <c r="G39" s="101">
        <v>0.0</v>
      </c>
      <c r="H39" s="14"/>
      <c r="I39" s="100" t="s">
        <v>160</v>
      </c>
      <c r="J39" s="101">
        <v>0.0</v>
      </c>
      <c r="K39" s="101">
        <v>0.0</v>
      </c>
      <c r="L39" s="101">
        <v>0.0</v>
      </c>
      <c r="M39" s="14"/>
      <c r="N39" s="100" t="s">
        <v>160</v>
      </c>
      <c r="O39" s="102">
        <f t="shared" ref="O39:Q39" si="42">J39/J$16</f>
        <v>0</v>
      </c>
      <c r="P39" s="102">
        <f t="shared" si="42"/>
        <v>0</v>
      </c>
      <c r="Q39" s="102">
        <f t="shared" si="42"/>
        <v>0</v>
      </c>
      <c r="R39" s="14"/>
      <c r="S39" s="100" t="s">
        <v>160</v>
      </c>
      <c r="T39" s="101">
        <v>0.0</v>
      </c>
      <c r="U39" s="101">
        <v>0.0</v>
      </c>
      <c r="V39" s="101">
        <v>0.0</v>
      </c>
      <c r="W39" s="14"/>
      <c r="X39" s="100" t="s">
        <v>160</v>
      </c>
      <c r="Y39" s="102">
        <f t="shared" ref="Y39:AA39" si="43">T39/T$16</f>
        <v>0</v>
      </c>
      <c r="Z39" s="102">
        <f t="shared" si="43"/>
        <v>0</v>
      </c>
      <c r="AA39" s="102">
        <f t="shared" si="43"/>
        <v>0</v>
      </c>
      <c r="AB39" s="14"/>
    </row>
    <row r="40" ht="14.25" customHeight="1">
      <c r="A40" s="89"/>
      <c r="B40" s="89"/>
      <c r="C40" s="14"/>
      <c r="D40" s="100" t="s">
        <v>161</v>
      </c>
      <c r="E40" s="101">
        <v>0.0</v>
      </c>
      <c r="F40" s="101">
        <v>0.0</v>
      </c>
      <c r="G40" s="101">
        <v>0.0</v>
      </c>
      <c r="H40" s="14"/>
      <c r="I40" s="100" t="s">
        <v>161</v>
      </c>
      <c r="J40" s="101">
        <v>0.0</v>
      </c>
      <c r="K40" s="101">
        <v>0.0</v>
      </c>
      <c r="L40" s="101">
        <v>0.0</v>
      </c>
      <c r="M40" s="14"/>
      <c r="N40" s="100" t="s">
        <v>161</v>
      </c>
      <c r="O40" s="102">
        <f t="shared" ref="O40:Q40" si="44">J40/J$16</f>
        <v>0</v>
      </c>
      <c r="P40" s="102">
        <f t="shared" si="44"/>
        <v>0</v>
      </c>
      <c r="Q40" s="102">
        <f t="shared" si="44"/>
        <v>0</v>
      </c>
      <c r="R40" s="14"/>
      <c r="S40" s="100" t="s">
        <v>161</v>
      </c>
      <c r="T40" s="101">
        <v>0.0</v>
      </c>
      <c r="U40" s="101">
        <v>0.0</v>
      </c>
      <c r="V40" s="101">
        <v>0.0</v>
      </c>
      <c r="W40" s="14"/>
      <c r="X40" s="100" t="s">
        <v>161</v>
      </c>
      <c r="Y40" s="102">
        <f t="shared" ref="Y40:AA40" si="45">T40/T$16</f>
        <v>0</v>
      </c>
      <c r="Z40" s="102">
        <f t="shared" si="45"/>
        <v>0</v>
      </c>
      <c r="AA40" s="102">
        <f t="shared" si="45"/>
        <v>0</v>
      </c>
      <c r="AB40" s="14"/>
    </row>
    <row r="41" ht="14.25" customHeight="1">
      <c r="A41" s="89">
        <f>IF(OR(E41&lt;0,F41&lt;0,G41&lt;0,O41&lt;0,P41&lt;0,Q41&lt;0,Y41&lt;0,Z41&lt;0,AA41&lt;0),1,0)</f>
        <v>0</v>
      </c>
      <c r="B41" s="89"/>
      <c r="C41" s="14"/>
      <c r="D41" s="100" t="s">
        <v>162</v>
      </c>
      <c r="E41" s="101">
        <v>0.0</v>
      </c>
      <c r="F41" s="101">
        <v>0.0</v>
      </c>
      <c r="G41" s="101">
        <v>0.0</v>
      </c>
      <c r="H41" s="14"/>
      <c r="I41" s="100" t="s">
        <v>162</v>
      </c>
      <c r="J41" s="101">
        <v>0.0</v>
      </c>
      <c r="K41" s="101">
        <v>0.0</v>
      </c>
      <c r="L41" s="101">
        <v>0.0</v>
      </c>
      <c r="M41" s="14"/>
      <c r="N41" s="100" t="s">
        <v>162</v>
      </c>
      <c r="O41" s="102">
        <f t="shared" ref="O41:Q41" si="46">J41/J$16</f>
        <v>0</v>
      </c>
      <c r="P41" s="102">
        <f t="shared" si="46"/>
        <v>0</v>
      </c>
      <c r="Q41" s="102">
        <f t="shared" si="46"/>
        <v>0</v>
      </c>
      <c r="R41" s="14"/>
      <c r="S41" s="100" t="s">
        <v>162</v>
      </c>
      <c r="T41" s="101">
        <v>0.0</v>
      </c>
      <c r="U41" s="101">
        <v>0.0</v>
      </c>
      <c r="V41" s="101">
        <v>0.0</v>
      </c>
      <c r="W41" s="14"/>
      <c r="X41" s="100" t="s">
        <v>162</v>
      </c>
      <c r="Y41" s="102">
        <f t="shared" ref="Y41:AA41" si="47">T41/T$16</f>
        <v>0</v>
      </c>
      <c r="Z41" s="102">
        <f t="shared" si="47"/>
        <v>0</v>
      </c>
      <c r="AA41" s="102">
        <f t="shared" si="47"/>
        <v>0</v>
      </c>
      <c r="AB41" s="14"/>
    </row>
    <row r="42" ht="14.25" customHeight="1">
      <c r="A42" s="89"/>
      <c r="B42" s="89"/>
      <c r="C42" s="14"/>
      <c r="D42" s="100" t="s">
        <v>163</v>
      </c>
      <c r="E42" s="101">
        <v>0.0</v>
      </c>
      <c r="F42" s="101">
        <v>0.0</v>
      </c>
      <c r="G42" s="101">
        <v>0.0</v>
      </c>
      <c r="H42" s="14"/>
      <c r="I42" s="100" t="s">
        <v>163</v>
      </c>
      <c r="J42" s="101">
        <v>0.0</v>
      </c>
      <c r="K42" s="101">
        <v>0.0</v>
      </c>
      <c r="L42" s="101">
        <v>0.0</v>
      </c>
      <c r="M42" s="14"/>
      <c r="N42" s="100" t="s">
        <v>163</v>
      </c>
      <c r="O42" s="102">
        <f t="shared" ref="O42:Q42" si="48">J42/J$16</f>
        <v>0</v>
      </c>
      <c r="P42" s="102">
        <f t="shared" si="48"/>
        <v>0</v>
      </c>
      <c r="Q42" s="102">
        <f t="shared" si="48"/>
        <v>0</v>
      </c>
      <c r="R42" s="14"/>
      <c r="S42" s="100" t="s">
        <v>163</v>
      </c>
      <c r="T42" s="101">
        <v>0.0</v>
      </c>
      <c r="U42" s="101">
        <v>0.0</v>
      </c>
      <c r="V42" s="101">
        <v>0.0</v>
      </c>
      <c r="W42" s="14"/>
      <c r="X42" s="100" t="s">
        <v>163</v>
      </c>
      <c r="Y42" s="102">
        <f t="shared" ref="Y42:AA42" si="49">T42/T$16</f>
        <v>0</v>
      </c>
      <c r="Z42" s="102">
        <f t="shared" si="49"/>
        <v>0</v>
      </c>
      <c r="AA42" s="102">
        <f t="shared" si="49"/>
        <v>0</v>
      </c>
      <c r="AB42" s="14"/>
    </row>
    <row r="43" ht="14.25" customHeight="1">
      <c r="A43" s="89"/>
      <c r="B43" s="89"/>
      <c r="C43" s="14"/>
      <c r="D43" s="103" t="s">
        <v>164</v>
      </c>
      <c r="E43" s="104">
        <f t="shared" ref="E43:G43" si="50">E34+E36+E37+E38+E39+E40+E41+E42</f>
        <v>0</v>
      </c>
      <c r="F43" s="104">
        <f t="shared" si="50"/>
        <v>0</v>
      </c>
      <c r="G43" s="104">
        <f t="shared" si="50"/>
        <v>0</v>
      </c>
      <c r="I43" s="103" t="s">
        <v>164</v>
      </c>
      <c r="J43" s="104">
        <f t="shared" ref="J43:L43" si="51">J34+J36+J37+J38+J39+J40+J41+J42</f>
        <v>0</v>
      </c>
      <c r="K43" s="104">
        <f t="shared" si="51"/>
        <v>0</v>
      </c>
      <c r="L43" s="104">
        <f t="shared" si="51"/>
        <v>0</v>
      </c>
      <c r="M43" s="14"/>
      <c r="N43" s="103" t="s">
        <v>164</v>
      </c>
      <c r="O43" s="104">
        <f t="shared" ref="O43:Q43" si="52">O34+O36+O37+O38+O39+O40+O41+O42</f>
        <v>0</v>
      </c>
      <c r="P43" s="104">
        <f t="shared" si="52"/>
        <v>0</v>
      </c>
      <c r="Q43" s="104">
        <f t="shared" si="52"/>
        <v>0</v>
      </c>
      <c r="S43" s="103" t="s">
        <v>164</v>
      </c>
      <c r="T43" s="104">
        <f t="shared" ref="T43:V43" si="53">T34+T36+T37+T38+T39+T40+T41+T42</f>
        <v>0</v>
      </c>
      <c r="U43" s="104">
        <f t="shared" si="53"/>
        <v>0</v>
      </c>
      <c r="V43" s="104">
        <f t="shared" si="53"/>
        <v>0</v>
      </c>
      <c r="X43" s="103" t="s">
        <v>164</v>
      </c>
      <c r="Y43" s="104">
        <f t="shared" ref="Y43:AA43" si="54">Y34+Y36+Y37+Y38+Y39+Y40+Y41+Y42</f>
        <v>0</v>
      </c>
      <c r="Z43" s="104">
        <f t="shared" si="54"/>
        <v>0</v>
      </c>
      <c r="AA43" s="104">
        <f t="shared" si="54"/>
        <v>0</v>
      </c>
    </row>
    <row r="44" ht="14.25" customHeight="1">
      <c r="A44" s="89"/>
      <c r="B44" s="89"/>
      <c r="C44" s="14"/>
      <c r="E44" s="105"/>
      <c r="F44" s="105"/>
      <c r="G44" s="105"/>
      <c r="I44" s="14"/>
      <c r="J44" s="105"/>
      <c r="K44" s="105"/>
      <c r="L44" s="105"/>
      <c r="M44" s="14"/>
      <c r="O44" s="105"/>
      <c r="P44" s="105"/>
      <c r="Q44" s="105"/>
      <c r="S44" s="14"/>
      <c r="T44" s="105"/>
      <c r="U44" s="105"/>
      <c r="V44" s="105"/>
      <c r="X44" s="14"/>
      <c r="Y44" s="105"/>
      <c r="Z44" s="105"/>
      <c r="AA44" s="105"/>
    </row>
    <row r="45" ht="14.25" customHeight="1">
      <c r="A45" s="89"/>
      <c r="B45" s="89"/>
      <c r="C45" s="14"/>
      <c r="D45" s="100" t="s">
        <v>165</v>
      </c>
      <c r="E45" s="101">
        <v>0.0</v>
      </c>
      <c r="F45" s="101">
        <v>0.0</v>
      </c>
      <c r="G45" s="101">
        <v>0.0</v>
      </c>
      <c r="I45" s="100" t="s">
        <v>165</v>
      </c>
      <c r="J45" s="101">
        <v>0.0</v>
      </c>
      <c r="K45" s="101">
        <v>0.0</v>
      </c>
      <c r="L45" s="101">
        <v>0.0</v>
      </c>
      <c r="M45" s="14"/>
      <c r="N45" s="100" t="s">
        <v>165</v>
      </c>
      <c r="O45" s="102">
        <f t="shared" ref="O45:Q45" si="55">J45/J$16</f>
        <v>0</v>
      </c>
      <c r="P45" s="102">
        <f t="shared" si="55"/>
        <v>0</v>
      </c>
      <c r="Q45" s="102">
        <f t="shared" si="55"/>
        <v>0</v>
      </c>
      <c r="S45" s="100" t="s">
        <v>165</v>
      </c>
      <c r="T45" s="101">
        <v>0.0</v>
      </c>
      <c r="U45" s="101">
        <v>0.0</v>
      </c>
      <c r="V45" s="101">
        <v>0.0</v>
      </c>
      <c r="X45" s="100" t="s">
        <v>165</v>
      </c>
      <c r="Y45" s="102">
        <f t="shared" ref="Y45:AA45" si="56">T45/T$16</f>
        <v>0</v>
      </c>
      <c r="Z45" s="102">
        <f t="shared" si="56"/>
        <v>0</v>
      </c>
      <c r="AA45" s="102">
        <f t="shared" si="56"/>
        <v>0</v>
      </c>
    </row>
    <row r="46" ht="14.25" customHeight="1">
      <c r="A46" s="89"/>
      <c r="B46" s="89"/>
      <c r="C46" s="14"/>
      <c r="D46" s="100" t="s">
        <v>166</v>
      </c>
      <c r="E46" s="101">
        <v>0.0</v>
      </c>
      <c r="F46" s="101">
        <v>0.0</v>
      </c>
      <c r="G46" s="101">
        <v>0.0</v>
      </c>
      <c r="H46" s="14"/>
      <c r="I46" s="100" t="s">
        <v>166</v>
      </c>
      <c r="J46" s="101">
        <v>0.0</v>
      </c>
      <c r="K46" s="101">
        <v>0.0</v>
      </c>
      <c r="L46" s="101">
        <v>0.0</v>
      </c>
      <c r="M46" s="14"/>
      <c r="N46" s="100" t="s">
        <v>166</v>
      </c>
      <c r="O46" s="102">
        <f t="shared" ref="O46:Q46" si="57">J46/J$16</f>
        <v>0</v>
      </c>
      <c r="P46" s="102">
        <f t="shared" si="57"/>
        <v>0</v>
      </c>
      <c r="Q46" s="102">
        <f t="shared" si="57"/>
        <v>0</v>
      </c>
      <c r="R46" s="14"/>
      <c r="S46" s="100" t="s">
        <v>166</v>
      </c>
      <c r="T46" s="101">
        <v>0.0</v>
      </c>
      <c r="U46" s="101">
        <v>0.0</v>
      </c>
      <c r="V46" s="101">
        <v>0.0</v>
      </c>
      <c r="W46" s="14"/>
      <c r="X46" s="100" t="s">
        <v>166</v>
      </c>
      <c r="Y46" s="102">
        <f t="shared" ref="Y46:AA46" si="58">T46/T$16</f>
        <v>0</v>
      </c>
      <c r="Z46" s="102">
        <f t="shared" si="58"/>
        <v>0</v>
      </c>
      <c r="AA46" s="102">
        <f t="shared" si="58"/>
        <v>0</v>
      </c>
      <c r="AB46" s="14"/>
    </row>
    <row r="47" ht="14.25" customHeight="1">
      <c r="A47" s="89"/>
      <c r="B47" s="89"/>
      <c r="C47" s="14"/>
      <c r="D47" s="103" t="s">
        <v>167</v>
      </c>
      <c r="E47" s="104">
        <f t="shared" ref="E47:G47" si="59">E43+E45+E46</f>
        <v>0</v>
      </c>
      <c r="F47" s="104">
        <f t="shared" si="59"/>
        <v>0</v>
      </c>
      <c r="G47" s="104">
        <f t="shared" si="59"/>
        <v>0</v>
      </c>
      <c r="I47" s="103" t="s">
        <v>167</v>
      </c>
      <c r="J47" s="104">
        <f t="shared" ref="J47:L47" si="60">J43+J45+J46</f>
        <v>0</v>
      </c>
      <c r="K47" s="104">
        <f t="shared" si="60"/>
        <v>0</v>
      </c>
      <c r="L47" s="104">
        <f t="shared" si="60"/>
        <v>0</v>
      </c>
      <c r="M47" s="14"/>
      <c r="N47" s="103" t="s">
        <v>167</v>
      </c>
      <c r="O47" s="104">
        <f t="shared" ref="O47:Q47" si="61">O43+O45+O46</f>
        <v>0</v>
      </c>
      <c r="P47" s="104">
        <f t="shared" si="61"/>
        <v>0</v>
      </c>
      <c r="Q47" s="104">
        <f t="shared" si="61"/>
        <v>0</v>
      </c>
      <c r="S47" s="103" t="s">
        <v>167</v>
      </c>
      <c r="T47" s="104">
        <f t="shared" ref="T47:V47" si="62">T43+T45+T46</f>
        <v>0</v>
      </c>
      <c r="U47" s="104">
        <f t="shared" si="62"/>
        <v>0</v>
      </c>
      <c r="V47" s="104">
        <f t="shared" si="62"/>
        <v>0</v>
      </c>
      <c r="X47" s="103" t="s">
        <v>167</v>
      </c>
      <c r="Y47" s="104">
        <f t="shared" ref="Y47:AA47" si="63">Y43+Y45+Y46</f>
        <v>0</v>
      </c>
      <c r="Z47" s="104">
        <f t="shared" si="63"/>
        <v>0</v>
      </c>
      <c r="AA47" s="104">
        <f t="shared" si="63"/>
        <v>0</v>
      </c>
    </row>
    <row r="48" ht="14.25" customHeight="1">
      <c r="A48" s="89"/>
      <c r="B48" s="89"/>
      <c r="C48" s="14"/>
      <c r="D48" s="100" t="s">
        <v>168</v>
      </c>
      <c r="E48" s="101">
        <v>0.0</v>
      </c>
      <c r="F48" s="101">
        <v>0.0</v>
      </c>
      <c r="G48" s="101">
        <v>0.0</v>
      </c>
      <c r="I48" s="100" t="s">
        <v>168</v>
      </c>
      <c r="J48" s="101">
        <v>0.0</v>
      </c>
      <c r="K48" s="101">
        <v>0.0</v>
      </c>
      <c r="L48" s="101">
        <v>0.0</v>
      </c>
      <c r="M48" s="14"/>
      <c r="N48" s="100" t="s">
        <v>168</v>
      </c>
      <c r="O48" s="102">
        <f t="shared" ref="O48:Q48" si="64">J48/J$16</f>
        <v>0</v>
      </c>
      <c r="P48" s="102">
        <f t="shared" si="64"/>
        <v>0</v>
      </c>
      <c r="Q48" s="102">
        <f t="shared" si="64"/>
        <v>0</v>
      </c>
      <c r="S48" s="100" t="s">
        <v>168</v>
      </c>
      <c r="T48" s="101">
        <v>0.0</v>
      </c>
      <c r="U48" s="101">
        <v>0.0</v>
      </c>
      <c r="V48" s="101">
        <v>0.0</v>
      </c>
      <c r="X48" s="100" t="s">
        <v>168</v>
      </c>
      <c r="Y48" s="102">
        <f t="shared" ref="Y48:AA48" si="65">T48/T$16</f>
        <v>0</v>
      </c>
      <c r="Z48" s="102">
        <f t="shared" si="65"/>
        <v>0</v>
      </c>
      <c r="AA48" s="102">
        <f t="shared" si="65"/>
        <v>0</v>
      </c>
    </row>
    <row r="49" ht="14.25" customHeight="1">
      <c r="A49" s="89">
        <f>IF(OR(E49&gt;0,F49&gt;0,G49&gt;0,O49&gt;0,P49&gt;0,Q49&gt;0,Y49&gt;0,Z49&gt;0,AA49&gt;0),1,0)</f>
        <v>0</v>
      </c>
      <c r="B49" s="89"/>
      <c r="C49" s="14"/>
      <c r="D49" s="100" t="s">
        <v>169</v>
      </c>
      <c r="E49" s="101">
        <v>0.0</v>
      </c>
      <c r="F49" s="101">
        <v>0.0</v>
      </c>
      <c r="G49" s="101">
        <v>0.0</v>
      </c>
      <c r="I49" s="100" t="s">
        <v>169</v>
      </c>
      <c r="J49" s="101">
        <v>0.0</v>
      </c>
      <c r="K49" s="101">
        <v>0.0</v>
      </c>
      <c r="L49" s="101">
        <v>0.0</v>
      </c>
      <c r="M49" s="14"/>
      <c r="N49" s="100" t="s">
        <v>169</v>
      </c>
      <c r="O49" s="102">
        <f t="shared" ref="O49:Q49" si="66">J49/J$16</f>
        <v>0</v>
      </c>
      <c r="P49" s="102">
        <f t="shared" si="66"/>
        <v>0</v>
      </c>
      <c r="Q49" s="102">
        <f t="shared" si="66"/>
        <v>0</v>
      </c>
      <c r="S49" s="100" t="s">
        <v>169</v>
      </c>
      <c r="T49" s="101">
        <v>0.0</v>
      </c>
      <c r="U49" s="101">
        <v>0.0</v>
      </c>
      <c r="V49" s="101">
        <v>0.0</v>
      </c>
      <c r="X49" s="100" t="s">
        <v>169</v>
      </c>
      <c r="Y49" s="102">
        <f t="shared" ref="Y49:AA49" si="67">T49/T$16</f>
        <v>0</v>
      </c>
      <c r="Z49" s="102">
        <f t="shared" si="67"/>
        <v>0</v>
      </c>
      <c r="AA49" s="102">
        <f t="shared" si="67"/>
        <v>0</v>
      </c>
    </row>
    <row r="50" ht="14.25" customHeight="1">
      <c r="A50" s="89"/>
      <c r="B50" s="89"/>
      <c r="C50" s="14"/>
      <c r="D50" s="103" t="s">
        <v>170</v>
      </c>
      <c r="E50" s="104">
        <f t="shared" ref="E50:G50" si="68">E47+E48+E49</f>
        <v>0</v>
      </c>
      <c r="F50" s="104">
        <f t="shared" si="68"/>
        <v>0</v>
      </c>
      <c r="G50" s="104">
        <f t="shared" si="68"/>
        <v>0</v>
      </c>
      <c r="I50" s="103" t="s">
        <v>170</v>
      </c>
      <c r="J50" s="104">
        <f t="shared" ref="J50:L50" si="69">J47+J48+J49</f>
        <v>0</v>
      </c>
      <c r="K50" s="104">
        <f t="shared" si="69"/>
        <v>0</v>
      </c>
      <c r="L50" s="104">
        <f t="shared" si="69"/>
        <v>0</v>
      </c>
      <c r="M50" s="14"/>
      <c r="N50" s="103" t="s">
        <v>170</v>
      </c>
      <c r="O50" s="104">
        <f t="shared" ref="O50:Q50" si="70">O47+O48+O49</f>
        <v>0</v>
      </c>
      <c r="P50" s="104">
        <f t="shared" si="70"/>
        <v>0</v>
      </c>
      <c r="Q50" s="104">
        <f t="shared" si="70"/>
        <v>0</v>
      </c>
      <c r="S50" s="103" t="s">
        <v>170</v>
      </c>
      <c r="T50" s="104">
        <f t="shared" ref="T50:V50" si="71">T47+T48+T49</f>
        <v>0</v>
      </c>
      <c r="U50" s="104">
        <f t="shared" si="71"/>
        <v>0</v>
      </c>
      <c r="V50" s="104">
        <f t="shared" si="71"/>
        <v>0</v>
      </c>
      <c r="X50" s="103" t="s">
        <v>170</v>
      </c>
      <c r="Y50" s="104">
        <f t="shared" ref="Y50:AA50" si="72">Y47+Y48+Y49</f>
        <v>0</v>
      </c>
      <c r="Z50" s="104">
        <f t="shared" si="72"/>
        <v>0</v>
      </c>
      <c r="AA50" s="104">
        <f t="shared" si="72"/>
        <v>0</v>
      </c>
    </row>
    <row r="51" ht="14.25" customHeight="1">
      <c r="A51" s="89"/>
      <c r="B51" s="89"/>
      <c r="C51" s="14"/>
      <c r="E51" s="105"/>
      <c r="F51" s="105"/>
      <c r="G51" s="105"/>
      <c r="I51" s="14"/>
      <c r="J51" s="105"/>
      <c r="K51" s="105"/>
      <c r="L51" s="105"/>
      <c r="M51" s="14"/>
      <c r="O51" s="105"/>
      <c r="P51" s="105"/>
      <c r="Q51" s="105"/>
      <c r="S51" s="14"/>
      <c r="T51" s="105"/>
      <c r="U51" s="105"/>
      <c r="V51" s="105"/>
      <c r="X51" s="14"/>
      <c r="Y51" s="105"/>
      <c r="Z51" s="105"/>
      <c r="AA51" s="105"/>
    </row>
    <row r="52" ht="14.25" customHeight="1">
      <c r="A52" s="89">
        <f t="shared" ref="A52:A53" si="75">IF(OR(E52&gt;0,F52&gt;0,G52&gt;0,O52&gt;0,P52&gt;0,Q52&gt;0,Y52&gt;0,Z52&gt;0,AA52&gt;0),1,0)</f>
        <v>0</v>
      </c>
      <c r="B52" s="89"/>
      <c r="C52" s="106"/>
      <c r="D52" s="107" t="s">
        <v>171</v>
      </c>
      <c r="E52" s="101">
        <v>0.0</v>
      </c>
      <c r="F52" s="101">
        <v>0.0</v>
      </c>
      <c r="G52" s="101">
        <v>0.0</v>
      </c>
      <c r="H52" s="106"/>
      <c r="I52" s="107" t="s">
        <v>172</v>
      </c>
      <c r="J52" s="101">
        <v>0.0</v>
      </c>
      <c r="K52" s="101">
        <v>0.0</v>
      </c>
      <c r="L52" s="101">
        <v>0.0</v>
      </c>
      <c r="M52" s="106"/>
      <c r="N52" s="107" t="s">
        <v>171</v>
      </c>
      <c r="O52" s="102">
        <f t="shared" ref="O52:Q52" si="73">J52/J$16</f>
        <v>0</v>
      </c>
      <c r="P52" s="102">
        <f t="shared" si="73"/>
        <v>0</v>
      </c>
      <c r="Q52" s="102">
        <f t="shared" si="73"/>
        <v>0</v>
      </c>
      <c r="R52" s="106"/>
      <c r="S52" s="107" t="s">
        <v>172</v>
      </c>
      <c r="T52" s="101">
        <v>0.0</v>
      </c>
      <c r="U52" s="101">
        <v>0.0</v>
      </c>
      <c r="V52" s="101">
        <v>0.0</v>
      </c>
      <c r="W52" s="106"/>
      <c r="X52" s="107" t="s">
        <v>171</v>
      </c>
      <c r="Y52" s="102">
        <f t="shared" ref="Y52:AA52" si="74">T52/T$16</f>
        <v>0</v>
      </c>
      <c r="Z52" s="102">
        <f t="shared" si="74"/>
        <v>0</v>
      </c>
      <c r="AA52" s="102">
        <f t="shared" si="74"/>
        <v>0</v>
      </c>
      <c r="AB52" s="106"/>
    </row>
    <row r="53" ht="14.25" customHeight="1">
      <c r="A53" s="89">
        <f t="shared" si="75"/>
        <v>0</v>
      </c>
      <c r="B53" s="89"/>
      <c r="C53" s="106"/>
      <c r="D53" s="107" t="s">
        <v>173</v>
      </c>
      <c r="E53" s="101">
        <v>0.0</v>
      </c>
      <c r="F53" s="101">
        <v>0.0</v>
      </c>
      <c r="G53" s="101">
        <v>0.0</v>
      </c>
      <c r="H53" s="106"/>
      <c r="I53" s="107" t="s">
        <v>174</v>
      </c>
      <c r="J53" s="101">
        <v>0.0</v>
      </c>
      <c r="K53" s="101">
        <v>0.0</v>
      </c>
      <c r="L53" s="101">
        <v>0.0</v>
      </c>
      <c r="M53" s="106"/>
      <c r="N53" s="107" t="s">
        <v>173</v>
      </c>
      <c r="O53" s="102">
        <f t="shared" ref="O53:Q53" si="76">J53/J$16</f>
        <v>0</v>
      </c>
      <c r="P53" s="102">
        <f t="shared" si="76"/>
        <v>0</v>
      </c>
      <c r="Q53" s="102">
        <f t="shared" si="76"/>
        <v>0</v>
      </c>
      <c r="R53" s="106"/>
      <c r="S53" s="107" t="s">
        <v>174</v>
      </c>
      <c r="T53" s="101">
        <v>0.0</v>
      </c>
      <c r="U53" s="101">
        <v>0.0</v>
      </c>
      <c r="V53" s="101">
        <v>0.0</v>
      </c>
      <c r="W53" s="106"/>
      <c r="X53" s="107" t="s">
        <v>173</v>
      </c>
      <c r="Y53" s="102">
        <f t="shared" ref="Y53:AA53" si="77">T53/T$16</f>
        <v>0</v>
      </c>
      <c r="Z53" s="102">
        <f t="shared" si="77"/>
        <v>0</v>
      </c>
      <c r="AA53" s="102">
        <f t="shared" si="77"/>
        <v>0</v>
      </c>
      <c r="AB53" s="106"/>
    </row>
    <row r="54" ht="14.25" customHeight="1">
      <c r="A54" s="89"/>
      <c r="B54" s="89"/>
      <c r="C54" s="14"/>
      <c r="E54" s="105"/>
      <c r="F54" s="105"/>
      <c r="G54" s="105"/>
      <c r="I54" s="14"/>
      <c r="J54" s="105"/>
      <c r="K54" s="105"/>
      <c r="L54" s="105"/>
      <c r="M54" s="14"/>
      <c r="O54" s="105"/>
      <c r="P54" s="105"/>
      <c r="Q54" s="105"/>
      <c r="S54" s="14"/>
      <c r="T54" s="105"/>
      <c r="U54" s="105"/>
      <c r="V54" s="105"/>
      <c r="X54" s="14"/>
      <c r="Y54" s="105"/>
      <c r="Z54" s="105"/>
      <c r="AA54" s="105"/>
    </row>
    <row r="55" ht="14.25" customHeight="1">
      <c r="A55" s="89"/>
      <c r="B55" s="89"/>
      <c r="C55" s="14"/>
      <c r="D55" s="95" t="s">
        <v>175</v>
      </c>
      <c r="E55" s="98" t="str">
        <f t="shared" ref="E55:G55" si="78">E21</f>
        <v>31/XX/20XX</v>
      </c>
      <c r="F55" s="98" t="str">
        <f t="shared" si="78"/>
        <v>31/XX/20XX</v>
      </c>
      <c r="G55" s="98" t="str">
        <f t="shared" si="78"/>
        <v>31/XX/20XX</v>
      </c>
      <c r="I55" s="95" t="s">
        <v>176</v>
      </c>
      <c r="J55" s="98" t="str">
        <f t="shared" ref="J55:L55" si="79">J21</f>
        <v>31/XX/20XX</v>
      </c>
      <c r="K55" s="98" t="str">
        <f t="shared" si="79"/>
        <v>31/XX/20XX</v>
      </c>
      <c r="L55" s="98" t="str">
        <f t="shared" si="79"/>
        <v>31/XX/20XX</v>
      </c>
      <c r="M55" s="14"/>
      <c r="N55" s="95" t="s">
        <v>175</v>
      </c>
      <c r="O55" s="98" t="str">
        <f t="shared" ref="O55:Q55" si="80">O21</f>
        <v>31/XX/20XX</v>
      </c>
      <c r="P55" s="98" t="str">
        <f t="shared" si="80"/>
        <v>31/XX/20XX</v>
      </c>
      <c r="Q55" s="98" t="str">
        <f t="shared" si="80"/>
        <v>31/XX/20XX</v>
      </c>
      <c r="S55" s="95" t="s">
        <v>176</v>
      </c>
      <c r="T55" s="98" t="str">
        <f t="shared" ref="T55:V55" si="81">T21</f>
        <v>31/XX/20XX</v>
      </c>
      <c r="U55" s="98" t="str">
        <f t="shared" si="81"/>
        <v>31/XX/20XX</v>
      </c>
      <c r="V55" s="98" t="str">
        <f t="shared" si="81"/>
        <v>31/XX/20XX</v>
      </c>
      <c r="X55" s="95" t="s">
        <v>175</v>
      </c>
      <c r="Y55" s="98" t="str">
        <f t="shared" ref="Y55:AA55" si="82">Y21</f>
        <v>31/XX/20XX</v>
      </c>
      <c r="Z55" s="98" t="str">
        <f t="shared" si="82"/>
        <v>31/XX/20XX</v>
      </c>
      <c r="AA55" s="98" t="str">
        <f t="shared" si="82"/>
        <v>31/XX/20XX</v>
      </c>
    </row>
    <row r="56" ht="14.25" customHeight="1">
      <c r="A56" s="89"/>
      <c r="B56" s="89"/>
      <c r="C56" s="14"/>
      <c r="D56" s="100" t="s">
        <v>177</v>
      </c>
      <c r="E56" s="101">
        <v>0.0</v>
      </c>
      <c r="F56" s="101">
        <v>0.0</v>
      </c>
      <c r="G56" s="101">
        <v>0.0</v>
      </c>
      <c r="I56" s="100" t="s">
        <v>177</v>
      </c>
      <c r="J56" s="101">
        <v>0.0</v>
      </c>
      <c r="K56" s="101">
        <v>0.0</v>
      </c>
      <c r="L56" s="101">
        <v>0.0</v>
      </c>
      <c r="M56" s="14"/>
      <c r="N56" s="100" t="s">
        <v>177</v>
      </c>
      <c r="O56" s="102">
        <f t="shared" ref="O56:Q56" si="83">J56/J$17</f>
        <v>0</v>
      </c>
      <c r="P56" s="102">
        <f t="shared" si="83"/>
        <v>0</v>
      </c>
      <c r="Q56" s="102">
        <f t="shared" si="83"/>
        <v>0</v>
      </c>
      <c r="S56" s="100" t="s">
        <v>177</v>
      </c>
      <c r="T56" s="101">
        <v>0.0</v>
      </c>
      <c r="U56" s="101">
        <v>0.0</v>
      </c>
      <c r="V56" s="101">
        <v>0.0</v>
      </c>
      <c r="X56" s="100" t="s">
        <v>177</v>
      </c>
      <c r="Y56" s="102">
        <f t="shared" ref="Y56:AA56" si="84">T56/T$17</f>
        <v>0</v>
      </c>
      <c r="Z56" s="102">
        <f t="shared" si="84"/>
        <v>0</v>
      </c>
      <c r="AA56" s="102">
        <f t="shared" si="84"/>
        <v>0</v>
      </c>
    </row>
    <row r="57" ht="14.25" customHeight="1">
      <c r="A57" s="89">
        <f t="shared" ref="A57:A60" si="87">IF(OR(E57&lt;0,F57&lt;0,G57&lt;0,O57&lt;0,P57&lt;0,Q57&lt;0,Y57&lt;0,Z57&lt;0,AA57&lt;0),1,0)</f>
        <v>0</v>
      </c>
      <c r="B57" s="89"/>
      <c r="C57" s="14"/>
      <c r="D57" s="100" t="s">
        <v>178</v>
      </c>
      <c r="E57" s="101">
        <v>0.0</v>
      </c>
      <c r="F57" s="101">
        <v>0.0</v>
      </c>
      <c r="G57" s="101">
        <v>0.0</v>
      </c>
      <c r="I57" s="100" t="s">
        <v>178</v>
      </c>
      <c r="J57" s="101">
        <v>0.0</v>
      </c>
      <c r="K57" s="101">
        <v>0.0</v>
      </c>
      <c r="L57" s="101">
        <v>0.0</v>
      </c>
      <c r="M57" s="14"/>
      <c r="N57" s="100" t="s">
        <v>178</v>
      </c>
      <c r="O57" s="102">
        <f t="shared" ref="O57:Q57" si="85">J57/J$17</f>
        <v>0</v>
      </c>
      <c r="P57" s="102">
        <f t="shared" si="85"/>
        <v>0</v>
      </c>
      <c r="Q57" s="102">
        <f t="shared" si="85"/>
        <v>0</v>
      </c>
      <c r="S57" s="100" t="s">
        <v>178</v>
      </c>
      <c r="T57" s="101">
        <v>0.0</v>
      </c>
      <c r="U57" s="101">
        <v>0.0</v>
      </c>
      <c r="V57" s="101">
        <v>0.0</v>
      </c>
      <c r="X57" s="100" t="s">
        <v>178</v>
      </c>
      <c r="Y57" s="102">
        <f t="shared" ref="Y57:AA57" si="86">T57/T$17</f>
        <v>0</v>
      </c>
      <c r="Z57" s="102">
        <f t="shared" si="86"/>
        <v>0</v>
      </c>
      <c r="AA57" s="102">
        <f t="shared" si="86"/>
        <v>0</v>
      </c>
    </row>
    <row r="58" ht="14.25" customHeight="1">
      <c r="A58" s="89">
        <f t="shared" si="87"/>
        <v>0</v>
      </c>
      <c r="B58" s="89"/>
      <c r="C58" s="14"/>
      <c r="D58" s="100" t="s">
        <v>53</v>
      </c>
      <c r="E58" s="101">
        <v>0.0</v>
      </c>
      <c r="F58" s="101">
        <v>0.0</v>
      </c>
      <c r="G58" s="101">
        <v>0.0</v>
      </c>
      <c r="I58" s="100" t="s">
        <v>53</v>
      </c>
      <c r="J58" s="101">
        <v>0.0</v>
      </c>
      <c r="K58" s="101">
        <v>0.0</v>
      </c>
      <c r="L58" s="101">
        <v>0.0</v>
      </c>
      <c r="M58" s="14"/>
      <c r="N58" s="100" t="s">
        <v>53</v>
      </c>
      <c r="O58" s="102">
        <f t="shared" ref="O58:Q58" si="88">J58/J$17</f>
        <v>0</v>
      </c>
      <c r="P58" s="102">
        <f t="shared" si="88"/>
        <v>0</v>
      </c>
      <c r="Q58" s="102">
        <f t="shared" si="88"/>
        <v>0</v>
      </c>
      <c r="S58" s="100" t="s">
        <v>53</v>
      </c>
      <c r="T58" s="101">
        <v>0.0</v>
      </c>
      <c r="U58" s="101">
        <v>0.0</v>
      </c>
      <c r="V58" s="101">
        <v>0.0</v>
      </c>
      <c r="X58" s="100" t="s">
        <v>53</v>
      </c>
      <c r="Y58" s="102">
        <f t="shared" ref="Y58:AA58" si="89">T58/T$17</f>
        <v>0</v>
      </c>
      <c r="Z58" s="102">
        <f t="shared" si="89"/>
        <v>0</v>
      </c>
      <c r="AA58" s="102">
        <f t="shared" si="89"/>
        <v>0</v>
      </c>
    </row>
    <row r="59" ht="14.25" customHeight="1">
      <c r="A59" s="89">
        <f t="shared" si="87"/>
        <v>0</v>
      </c>
      <c r="B59" s="89"/>
      <c r="C59" s="14"/>
      <c r="D59" s="100" t="s">
        <v>179</v>
      </c>
      <c r="E59" s="101">
        <v>0.0</v>
      </c>
      <c r="F59" s="101">
        <v>0.0</v>
      </c>
      <c r="G59" s="101">
        <v>0.0</v>
      </c>
      <c r="I59" s="100" t="s">
        <v>179</v>
      </c>
      <c r="J59" s="101">
        <v>0.0</v>
      </c>
      <c r="K59" s="101">
        <v>0.0</v>
      </c>
      <c r="L59" s="101">
        <v>0.0</v>
      </c>
      <c r="M59" s="14"/>
      <c r="N59" s="100" t="s">
        <v>179</v>
      </c>
      <c r="O59" s="102">
        <f t="shared" ref="O59:Q59" si="90">J59/J$17</f>
        <v>0</v>
      </c>
      <c r="P59" s="102">
        <f t="shared" si="90"/>
        <v>0</v>
      </c>
      <c r="Q59" s="102">
        <f t="shared" si="90"/>
        <v>0</v>
      </c>
      <c r="S59" s="100" t="s">
        <v>179</v>
      </c>
      <c r="T59" s="101">
        <v>0.0</v>
      </c>
      <c r="U59" s="101">
        <v>0.0</v>
      </c>
      <c r="V59" s="101">
        <v>0.0</v>
      </c>
      <c r="X59" s="100" t="s">
        <v>179</v>
      </c>
      <c r="Y59" s="102">
        <f t="shared" ref="Y59:AA59" si="91">T59/T$17</f>
        <v>0</v>
      </c>
      <c r="Z59" s="102">
        <f t="shared" si="91"/>
        <v>0</v>
      </c>
      <c r="AA59" s="102">
        <f t="shared" si="91"/>
        <v>0</v>
      </c>
    </row>
    <row r="60" ht="14.25" customHeight="1">
      <c r="A60" s="89">
        <f t="shared" si="87"/>
        <v>0</v>
      </c>
      <c r="B60" s="89"/>
      <c r="C60" s="14"/>
      <c r="D60" s="100" t="s">
        <v>180</v>
      </c>
      <c r="E60" s="101">
        <v>0.0</v>
      </c>
      <c r="F60" s="101">
        <v>0.0</v>
      </c>
      <c r="G60" s="101">
        <v>0.0</v>
      </c>
      <c r="H60" s="14"/>
      <c r="I60" s="100" t="s">
        <v>180</v>
      </c>
      <c r="J60" s="101">
        <v>0.0</v>
      </c>
      <c r="K60" s="101">
        <v>0.0</v>
      </c>
      <c r="L60" s="101">
        <v>0.0</v>
      </c>
      <c r="M60" s="14"/>
      <c r="N60" s="100" t="s">
        <v>180</v>
      </c>
      <c r="O60" s="102">
        <f t="shared" ref="O60:Q60" si="92">J60/J$17</f>
        <v>0</v>
      </c>
      <c r="P60" s="102">
        <f t="shared" si="92"/>
        <v>0</v>
      </c>
      <c r="Q60" s="102">
        <f t="shared" si="92"/>
        <v>0</v>
      </c>
      <c r="R60" s="14"/>
      <c r="S60" s="100" t="s">
        <v>180</v>
      </c>
      <c r="T60" s="101">
        <v>0.0</v>
      </c>
      <c r="U60" s="101">
        <v>0.0</v>
      </c>
      <c r="V60" s="101">
        <v>0.0</v>
      </c>
      <c r="W60" s="14"/>
      <c r="X60" s="100" t="s">
        <v>180</v>
      </c>
      <c r="Y60" s="102">
        <f t="shared" ref="Y60:AA60" si="93">T60/T$17</f>
        <v>0</v>
      </c>
      <c r="Z60" s="102">
        <f t="shared" si="93"/>
        <v>0</v>
      </c>
      <c r="AA60" s="102">
        <f t="shared" si="93"/>
        <v>0</v>
      </c>
      <c r="AB60" s="14"/>
    </row>
    <row r="61" ht="14.25" customHeight="1">
      <c r="A61" s="89"/>
      <c r="B61" s="89"/>
      <c r="C61" s="14"/>
      <c r="D61" s="103" t="s">
        <v>181</v>
      </c>
      <c r="E61" s="104">
        <f t="shared" ref="E61:G61" si="94">SUM(E56:E60)</f>
        <v>0</v>
      </c>
      <c r="F61" s="104">
        <f t="shared" si="94"/>
        <v>0</v>
      </c>
      <c r="G61" s="104">
        <f t="shared" si="94"/>
        <v>0</v>
      </c>
      <c r="I61" s="103" t="s">
        <v>181</v>
      </c>
      <c r="J61" s="104">
        <f t="shared" ref="J61:L61" si="95">SUM(J56:J60)</f>
        <v>0</v>
      </c>
      <c r="K61" s="104">
        <f t="shared" si="95"/>
        <v>0</v>
      </c>
      <c r="L61" s="104">
        <f t="shared" si="95"/>
        <v>0</v>
      </c>
      <c r="M61" s="14"/>
      <c r="N61" s="103" t="s">
        <v>181</v>
      </c>
      <c r="O61" s="104">
        <f t="shared" ref="O61:Q61" si="96">SUM(O56:O60)</f>
        <v>0</v>
      </c>
      <c r="P61" s="104">
        <f t="shared" si="96"/>
        <v>0</v>
      </c>
      <c r="Q61" s="104">
        <f t="shared" si="96"/>
        <v>0</v>
      </c>
      <c r="S61" s="103" t="s">
        <v>181</v>
      </c>
      <c r="T61" s="104">
        <f t="shared" ref="T61:V61" si="97">SUM(T56:T60)</f>
        <v>0</v>
      </c>
      <c r="U61" s="104">
        <f t="shared" si="97"/>
        <v>0</v>
      </c>
      <c r="V61" s="104">
        <f t="shared" si="97"/>
        <v>0</v>
      </c>
      <c r="X61" s="103" t="s">
        <v>181</v>
      </c>
      <c r="Y61" s="104">
        <f t="shared" ref="Y61:AA61" si="98">SUM(Y56:Y60)</f>
        <v>0</v>
      </c>
      <c r="Z61" s="104">
        <f t="shared" si="98"/>
        <v>0</v>
      </c>
      <c r="AA61" s="104">
        <f t="shared" si="98"/>
        <v>0</v>
      </c>
    </row>
    <row r="62" ht="14.25" customHeight="1">
      <c r="A62" s="89"/>
      <c r="B62" s="89"/>
      <c r="C62" s="14"/>
      <c r="E62" s="108"/>
      <c r="F62" s="108"/>
      <c r="G62" s="108"/>
      <c r="I62" s="14"/>
      <c r="J62" s="108"/>
      <c r="K62" s="108"/>
      <c r="L62" s="108"/>
      <c r="M62" s="14"/>
      <c r="O62" s="108"/>
      <c r="P62" s="108"/>
      <c r="Q62" s="108"/>
      <c r="S62" s="14"/>
      <c r="T62" s="108"/>
      <c r="U62" s="108"/>
      <c r="V62" s="108"/>
      <c r="X62" s="14"/>
      <c r="Y62" s="108"/>
      <c r="Z62" s="108"/>
      <c r="AA62" s="108"/>
    </row>
    <row r="63" ht="14.25" customHeight="1">
      <c r="A63" s="89">
        <f t="shared" ref="A63:A72" si="101">IF(OR(E63&lt;0,F63&lt;0,G63&lt;0,O63&lt;0,P63&lt;0,Q63&lt;0,Y63&lt;0,Z63&lt;0,AA63&lt;0),1,0)</f>
        <v>0</v>
      </c>
      <c r="B63" s="89"/>
      <c r="C63" s="14"/>
      <c r="D63" s="109" t="s">
        <v>182</v>
      </c>
      <c r="E63" s="101">
        <v>0.0</v>
      </c>
      <c r="F63" s="101">
        <v>0.0</v>
      </c>
      <c r="G63" s="101">
        <v>0.0</v>
      </c>
      <c r="H63" s="14"/>
      <c r="I63" s="109" t="s">
        <v>182</v>
      </c>
      <c r="J63" s="101">
        <v>0.0</v>
      </c>
      <c r="K63" s="101">
        <v>0.0</v>
      </c>
      <c r="L63" s="101">
        <v>0.0</v>
      </c>
      <c r="M63" s="14"/>
      <c r="N63" s="109" t="s">
        <v>182</v>
      </c>
      <c r="O63" s="102">
        <f t="shared" ref="O63:Q63" si="99">J63/J$17</f>
        <v>0</v>
      </c>
      <c r="P63" s="102">
        <f t="shared" si="99"/>
        <v>0</v>
      </c>
      <c r="Q63" s="102">
        <f t="shared" si="99"/>
        <v>0</v>
      </c>
      <c r="R63" s="14"/>
      <c r="S63" s="109" t="s">
        <v>182</v>
      </c>
      <c r="T63" s="101">
        <v>0.0</v>
      </c>
      <c r="U63" s="101">
        <v>0.0</v>
      </c>
      <c r="V63" s="101">
        <v>0.0</v>
      </c>
      <c r="W63" s="14"/>
      <c r="X63" s="109" t="s">
        <v>182</v>
      </c>
      <c r="Y63" s="102">
        <f t="shared" ref="Y63:AA63" si="100">T63/T$17</f>
        <v>0</v>
      </c>
      <c r="Z63" s="102">
        <f t="shared" si="100"/>
        <v>0</v>
      </c>
      <c r="AA63" s="102">
        <f t="shared" si="100"/>
        <v>0</v>
      </c>
      <c r="AB63" s="14"/>
    </row>
    <row r="64" ht="14.25" customHeight="1">
      <c r="A64" s="89">
        <f t="shared" si="101"/>
        <v>0</v>
      </c>
      <c r="B64" s="89"/>
      <c r="C64" s="14"/>
      <c r="D64" s="109" t="s">
        <v>183</v>
      </c>
      <c r="E64" s="101">
        <v>0.0</v>
      </c>
      <c r="F64" s="101">
        <v>0.0</v>
      </c>
      <c r="G64" s="101">
        <v>0.0</v>
      </c>
      <c r="I64" s="109" t="s">
        <v>183</v>
      </c>
      <c r="J64" s="101">
        <v>0.0</v>
      </c>
      <c r="K64" s="101">
        <v>0.0</v>
      </c>
      <c r="L64" s="101">
        <v>0.0</v>
      </c>
      <c r="M64" s="14"/>
      <c r="N64" s="109" t="s">
        <v>183</v>
      </c>
      <c r="O64" s="102">
        <f t="shared" ref="O64:Q64" si="102">J64/J$17</f>
        <v>0</v>
      </c>
      <c r="P64" s="102">
        <f t="shared" si="102"/>
        <v>0</v>
      </c>
      <c r="Q64" s="102">
        <f t="shared" si="102"/>
        <v>0</v>
      </c>
      <c r="S64" s="109" t="s">
        <v>183</v>
      </c>
      <c r="T64" s="101">
        <v>0.0</v>
      </c>
      <c r="U64" s="101">
        <v>0.0</v>
      </c>
      <c r="V64" s="101">
        <v>0.0</v>
      </c>
      <c r="X64" s="109" t="s">
        <v>183</v>
      </c>
      <c r="Y64" s="102">
        <f t="shared" ref="Y64:AA64" si="103">T64/T$17</f>
        <v>0</v>
      </c>
      <c r="Z64" s="102">
        <f t="shared" si="103"/>
        <v>0</v>
      </c>
      <c r="AA64" s="102">
        <f t="shared" si="103"/>
        <v>0</v>
      </c>
    </row>
    <row r="65" ht="14.25" customHeight="1">
      <c r="A65" s="89">
        <f t="shared" si="101"/>
        <v>0</v>
      </c>
      <c r="B65" s="89"/>
      <c r="C65" s="14"/>
      <c r="D65" s="109" t="s">
        <v>184</v>
      </c>
      <c r="E65" s="101">
        <v>0.0</v>
      </c>
      <c r="F65" s="101">
        <v>0.0</v>
      </c>
      <c r="G65" s="101">
        <v>0.0</v>
      </c>
      <c r="H65" s="14"/>
      <c r="I65" s="109" t="s">
        <v>184</v>
      </c>
      <c r="J65" s="101">
        <v>0.0</v>
      </c>
      <c r="K65" s="101">
        <v>0.0</v>
      </c>
      <c r="L65" s="101">
        <v>0.0</v>
      </c>
      <c r="M65" s="14"/>
      <c r="N65" s="109" t="s">
        <v>184</v>
      </c>
      <c r="O65" s="102">
        <f t="shared" ref="O65:Q65" si="104">J65/J$17</f>
        <v>0</v>
      </c>
      <c r="P65" s="102">
        <f t="shared" si="104"/>
        <v>0</v>
      </c>
      <c r="Q65" s="102">
        <f t="shared" si="104"/>
        <v>0</v>
      </c>
      <c r="R65" s="14"/>
      <c r="S65" s="109" t="s">
        <v>184</v>
      </c>
      <c r="T65" s="101">
        <v>0.0</v>
      </c>
      <c r="U65" s="101">
        <v>0.0</v>
      </c>
      <c r="V65" s="101">
        <v>0.0</v>
      </c>
      <c r="W65" s="14"/>
      <c r="X65" s="109" t="s">
        <v>184</v>
      </c>
      <c r="Y65" s="102">
        <f t="shared" ref="Y65:AA65" si="105">T65/T$17</f>
        <v>0</v>
      </c>
      <c r="Z65" s="102">
        <f t="shared" si="105"/>
        <v>0</v>
      </c>
      <c r="AA65" s="102">
        <f t="shared" si="105"/>
        <v>0</v>
      </c>
      <c r="AB65" s="14"/>
    </row>
    <row r="66" ht="14.25" customHeight="1">
      <c r="A66" s="89">
        <f t="shared" si="101"/>
        <v>0</v>
      </c>
      <c r="B66" s="89"/>
      <c r="C66" s="14"/>
      <c r="D66" s="109" t="s">
        <v>185</v>
      </c>
      <c r="E66" s="101">
        <v>0.0</v>
      </c>
      <c r="F66" s="101">
        <v>0.0</v>
      </c>
      <c r="G66" s="101">
        <v>0.0</v>
      </c>
      <c r="I66" s="109" t="s">
        <v>185</v>
      </c>
      <c r="J66" s="101">
        <v>0.0</v>
      </c>
      <c r="K66" s="101">
        <v>0.0</v>
      </c>
      <c r="L66" s="101">
        <v>0.0</v>
      </c>
      <c r="M66" s="14"/>
      <c r="N66" s="109" t="s">
        <v>185</v>
      </c>
      <c r="O66" s="102">
        <f t="shared" ref="O66:Q66" si="106">J66/J$17</f>
        <v>0</v>
      </c>
      <c r="P66" s="102">
        <f t="shared" si="106"/>
        <v>0</v>
      </c>
      <c r="Q66" s="102">
        <f t="shared" si="106"/>
        <v>0</v>
      </c>
      <c r="S66" s="109" t="s">
        <v>185</v>
      </c>
      <c r="T66" s="101">
        <v>0.0</v>
      </c>
      <c r="U66" s="101">
        <v>0.0</v>
      </c>
      <c r="V66" s="101">
        <v>0.0</v>
      </c>
      <c r="X66" s="109" t="s">
        <v>185</v>
      </c>
      <c r="Y66" s="102">
        <f t="shared" ref="Y66:AA66" si="107">T66/T$17</f>
        <v>0</v>
      </c>
      <c r="Z66" s="102">
        <f t="shared" si="107"/>
        <v>0</v>
      </c>
      <c r="AA66" s="102">
        <f t="shared" si="107"/>
        <v>0</v>
      </c>
    </row>
    <row r="67" ht="14.25" customHeight="1">
      <c r="A67" s="89">
        <f t="shared" si="101"/>
        <v>0</v>
      </c>
      <c r="B67" s="89"/>
      <c r="C67" s="14"/>
      <c r="D67" s="109" t="s">
        <v>186</v>
      </c>
      <c r="E67" s="101">
        <v>0.0</v>
      </c>
      <c r="F67" s="101">
        <v>0.0</v>
      </c>
      <c r="G67" s="101">
        <v>0.0</v>
      </c>
      <c r="H67" s="14"/>
      <c r="I67" s="109" t="s">
        <v>186</v>
      </c>
      <c r="J67" s="101">
        <v>0.0</v>
      </c>
      <c r="K67" s="101">
        <v>0.0</v>
      </c>
      <c r="L67" s="101">
        <v>0.0</v>
      </c>
      <c r="M67" s="14"/>
      <c r="N67" s="109" t="s">
        <v>186</v>
      </c>
      <c r="O67" s="102">
        <f t="shared" ref="O67:Q67" si="108">J67/J$17</f>
        <v>0</v>
      </c>
      <c r="P67" s="102">
        <f t="shared" si="108"/>
        <v>0</v>
      </c>
      <c r="Q67" s="102">
        <f t="shared" si="108"/>
        <v>0</v>
      </c>
      <c r="R67" s="14"/>
      <c r="S67" s="109" t="s">
        <v>186</v>
      </c>
      <c r="T67" s="101">
        <v>0.0</v>
      </c>
      <c r="U67" s="101">
        <v>0.0</v>
      </c>
      <c r="V67" s="101">
        <v>0.0</v>
      </c>
      <c r="W67" s="14"/>
      <c r="X67" s="109" t="s">
        <v>186</v>
      </c>
      <c r="Y67" s="102">
        <f t="shared" ref="Y67:AA67" si="109">T67/T$17</f>
        <v>0</v>
      </c>
      <c r="Z67" s="102">
        <f t="shared" si="109"/>
        <v>0</v>
      </c>
      <c r="AA67" s="102">
        <f t="shared" si="109"/>
        <v>0</v>
      </c>
      <c r="AB67" s="14"/>
    </row>
    <row r="68" ht="14.25" customHeight="1">
      <c r="A68" s="89">
        <f t="shared" si="101"/>
        <v>0</v>
      </c>
      <c r="B68" s="89"/>
      <c r="C68" s="14"/>
      <c r="D68" s="109" t="s">
        <v>187</v>
      </c>
      <c r="E68" s="101">
        <v>0.0</v>
      </c>
      <c r="F68" s="101">
        <v>0.0</v>
      </c>
      <c r="G68" s="101">
        <v>0.0</v>
      </c>
      <c r="H68" s="14"/>
      <c r="I68" s="109" t="s">
        <v>187</v>
      </c>
      <c r="J68" s="101">
        <v>0.0</v>
      </c>
      <c r="K68" s="101">
        <v>0.0</v>
      </c>
      <c r="L68" s="101">
        <v>0.0</v>
      </c>
      <c r="M68" s="14"/>
      <c r="N68" s="109" t="s">
        <v>187</v>
      </c>
      <c r="O68" s="102">
        <f t="shared" ref="O68:Q68" si="110">J68/J$17</f>
        <v>0</v>
      </c>
      <c r="P68" s="102">
        <f t="shared" si="110"/>
        <v>0</v>
      </c>
      <c r="Q68" s="102">
        <f t="shared" si="110"/>
        <v>0</v>
      </c>
      <c r="R68" s="14"/>
      <c r="S68" s="109" t="s">
        <v>187</v>
      </c>
      <c r="T68" s="101">
        <v>0.0</v>
      </c>
      <c r="U68" s="101">
        <v>0.0</v>
      </c>
      <c r="V68" s="101">
        <v>0.0</v>
      </c>
      <c r="W68" s="14"/>
      <c r="X68" s="109" t="s">
        <v>187</v>
      </c>
      <c r="Y68" s="102">
        <f t="shared" ref="Y68:AA68" si="111">T68/T$17</f>
        <v>0</v>
      </c>
      <c r="Z68" s="102">
        <f t="shared" si="111"/>
        <v>0</v>
      </c>
      <c r="AA68" s="102">
        <f t="shared" si="111"/>
        <v>0</v>
      </c>
      <c r="AB68" s="14"/>
    </row>
    <row r="69" ht="14.25" customHeight="1">
      <c r="A69" s="89">
        <f t="shared" si="101"/>
        <v>0</v>
      </c>
      <c r="B69" s="89"/>
      <c r="C69" s="14"/>
      <c r="D69" s="109" t="s">
        <v>188</v>
      </c>
      <c r="E69" s="101">
        <v>0.0</v>
      </c>
      <c r="F69" s="101">
        <v>0.0</v>
      </c>
      <c r="G69" s="101">
        <v>0.0</v>
      </c>
      <c r="I69" s="109" t="s">
        <v>188</v>
      </c>
      <c r="J69" s="101">
        <v>0.0</v>
      </c>
      <c r="K69" s="101">
        <v>0.0</v>
      </c>
      <c r="L69" s="101">
        <v>0.0</v>
      </c>
      <c r="M69" s="14"/>
      <c r="N69" s="109" t="s">
        <v>188</v>
      </c>
      <c r="O69" s="102">
        <f t="shared" ref="O69:Q69" si="112">J69/J$17</f>
        <v>0</v>
      </c>
      <c r="P69" s="102">
        <f t="shared" si="112"/>
        <v>0</v>
      </c>
      <c r="Q69" s="102">
        <f t="shared" si="112"/>
        <v>0</v>
      </c>
      <c r="S69" s="109" t="s">
        <v>188</v>
      </c>
      <c r="T69" s="101">
        <v>0.0</v>
      </c>
      <c r="U69" s="101">
        <v>0.0</v>
      </c>
      <c r="V69" s="101">
        <v>0.0</v>
      </c>
      <c r="X69" s="109" t="s">
        <v>188</v>
      </c>
      <c r="Y69" s="102">
        <f t="shared" ref="Y69:AA69" si="113">T69/T$17</f>
        <v>0</v>
      </c>
      <c r="Z69" s="102">
        <f t="shared" si="113"/>
        <v>0</v>
      </c>
      <c r="AA69" s="102">
        <f t="shared" si="113"/>
        <v>0</v>
      </c>
    </row>
    <row r="70" ht="14.25" customHeight="1">
      <c r="A70" s="89">
        <f t="shared" si="101"/>
        <v>0</v>
      </c>
      <c r="B70" s="89"/>
      <c r="C70" s="14"/>
      <c r="D70" s="109" t="s">
        <v>189</v>
      </c>
      <c r="E70" s="101">
        <v>0.0</v>
      </c>
      <c r="F70" s="101">
        <v>0.0</v>
      </c>
      <c r="G70" s="101">
        <v>0.0</v>
      </c>
      <c r="I70" s="109" t="s">
        <v>189</v>
      </c>
      <c r="J70" s="101">
        <v>0.0</v>
      </c>
      <c r="K70" s="101">
        <v>0.0</v>
      </c>
      <c r="L70" s="101">
        <v>0.0</v>
      </c>
      <c r="M70" s="14"/>
      <c r="N70" s="109" t="s">
        <v>189</v>
      </c>
      <c r="O70" s="102">
        <f t="shared" ref="O70:Q70" si="114">J70/J$17</f>
        <v>0</v>
      </c>
      <c r="P70" s="102">
        <f t="shared" si="114"/>
        <v>0</v>
      </c>
      <c r="Q70" s="102">
        <f t="shared" si="114"/>
        <v>0</v>
      </c>
      <c r="S70" s="109" t="s">
        <v>189</v>
      </c>
      <c r="T70" s="101">
        <v>0.0</v>
      </c>
      <c r="U70" s="101">
        <v>0.0</v>
      </c>
      <c r="V70" s="101">
        <v>0.0</v>
      </c>
      <c r="X70" s="109" t="s">
        <v>189</v>
      </c>
      <c r="Y70" s="102">
        <f t="shared" ref="Y70:AA70" si="115">T70/T$17</f>
        <v>0</v>
      </c>
      <c r="Z70" s="102">
        <f t="shared" si="115"/>
        <v>0</v>
      </c>
      <c r="AA70" s="102">
        <f t="shared" si="115"/>
        <v>0</v>
      </c>
    </row>
    <row r="71" ht="14.25" customHeight="1">
      <c r="A71" s="89">
        <f t="shared" si="101"/>
        <v>0</v>
      </c>
      <c r="B71" s="89"/>
      <c r="C71" s="14"/>
      <c r="D71" s="109" t="s">
        <v>190</v>
      </c>
      <c r="E71" s="101">
        <v>0.0</v>
      </c>
      <c r="F71" s="101">
        <v>0.0</v>
      </c>
      <c r="G71" s="101">
        <v>0.0</v>
      </c>
      <c r="H71" s="14"/>
      <c r="I71" s="109" t="s">
        <v>190</v>
      </c>
      <c r="J71" s="101">
        <v>0.0</v>
      </c>
      <c r="K71" s="101">
        <v>0.0</v>
      </c>
      <c r="L71" s="101">
        <v>0.0</v>
      </c>
      <c r="M71" s="14"/>
      <c r="N71" s="109" t="s">
        <v>190</v>
      </c>
      <c r="O71" s="102">
        <f t="shared" ref="O71:Q71" si="116">J71/J$17</f>
        <v>0</v>
      </c>
      <c r="P71" s="102">
        <f t="shared" si="116"/>
        <v>0</v>
      </c>
      <c r="Q71" s="102">
        <f t="shared" si="116"/>
        <v>0</v>
      </c>
      <c r="R71" s="14"/>
      <c r="S71" s="109" t="s">
        <v>190</v>
      </c>
      <c r="T71" s="101">
        <v>0.0</v>
      </c>
      <c r="U71" s="101">
        <v>0.0</v>
      </c>
      <c r="V71" s="101">
        <v>0.0</v>
      </c>
      <c r="W71" s="14"/>
      <c r="X71" s="109" t="s">
        <v>190</v>
      </c>
      <c r="Y71" s="102">
        <f t="shared" ref="Y71:AA71" si="117">T71/T$17</f>
        <v>0</v>
      </c>
      <c r="Z71" s="102">
        <f t="shared" si="117"/>
        <v>0</v>
      </c>
      <c r="AA71" s="102">
        <f t="shared" si="117"/>
        <v>0</v>
      </c>
      <c r="AB71" s="14"/>
    </row>
    <row r="72" ht="14.25" customHeight="1">
      <c r="A72" s="89">
        <f t="shared" si="101"/>
        <v>0</v>
      </c>
      <c r="B72" s="89"/>
      <c r="C72" s="14"/>
      <c r="D72" s="109" t="s">
        <v>191</v>
      </c>
      <c r="E72" s="101">
        <v>0.0</v>
      </c>
      <c r="F72" s="101">
        <v>0.0</v>
      </c>
      <c r="G72" s="101">
        <v>0.0</v>
      </c>
      <c r="H72" s="14"/>
      <c r="I72" s="109" t="s">
        <v>191</v>
      </c>
      <c r="J72" s="101">
        <v>0.0</v>
      </c>
      <c r="K72" s="101">
        <v>0.0</v>
      </c>
      <c r="L72" s="101">
        <v>0.0</v>
      </c>
      <c r="M72" s="14"/>
      <c r="N72" s="109" t="s">
        <v>191</v>
      </c>
      <c r="O72" s="102">
        <f t="shared" ref="O72:Q72" si="118">J72/J$17</f>
        <v>0</v>
      </c>
      <c r="P72" s="102">
        <f t="shared" si="118"/>
        <v>0</v>
      </c>
      <c r="Q72" s="102">
        <f t="shared" si="118"/>
        <v>0</v>
      </c>
      <c r="R72" s="14"/>
      <c r="S72" s="109" t="s">
        <v>191</v>
      </c>
      <c r="T72" s="101">
        <v>0.0</v>
      </c>
      <c r="U72" s="101">
        <v>0.0</v>
      </c>
      <c r="V72" s="101">
        <v>0.0</v>
      </c>
      <c r="W72" s="14"/>
      <c r="X72" s="109" t="s">
        <v>191</v>
      </c>
      <c r="Y72" s="102">
        <f t="shared" ref="Y72:AA72" si="119">T72/T$17</f>
        <v>0</v>
      </c>
      <c r="Z72" s="102">
        <f t="shared" si="119"/>
        <v>0</v>
      </c>
      <c r="AA72" s="102">
        <f t="shared" si="119"/>
        <v>0</v>
      </c>
      <c r="AB72" s="14"/>
    </row>
    <row r="73" ht="14.25" customHeight="1">
      <c r="A73" s="89"/>
      <c r="B73" s="89"/>
      <c r="C73" s="14"/>
      <c r="D73" s="103" t="s">
        <v>192</v>
      </c>
      <c r="E73" s="104">
        <f t="shared" ref="E73:G73" si="120">SUM(E63:E72)</f>
        <v>0</v>
      </c>
      <c r="F73" s="104">
        <f t="shared" si="120"/>
        <v>0</v>
      </c>
      <c r="G73" s="104">
        <f t="shared" si="120"/>
        <v>0</v>
      </c>
      <c r="I73" s="103" t="s">
        <v>192</v>
      </c>
      <c r="J73" s="104">
        <f t="shared" ref="J73:L73" si="121">SUM(J63:J72)</f>
        <v>0</v>
      </c>
      <c r="K73" s="104">
        <f t="shared" si="121"/>
        <v>0</v>
      </c>
      <c r="L73" s="104">
        <f t="shared" si="121"/>
        <v>0</v>
      </c>
      <c r="M73" s="14"/>
      <c r="N73" s="103" t="s">
        <v>192</v>
      </c>
      <c r="O73" s="104">
        <f t="shared" ref="O73:Q73" si="122">SUM(O63:O72)</f>
        <v>0</v>
      </c>
      <c r="P73" s="104">
        <f t="shared" si="122"/>
        <v>0</v>
      </c>
      <c r="Q73" s="104">
        <f t="shared" si="122"/>
        <v>0</v>
      </c>
      <c r="S73" s="103" t="s">
        <v>192</v>
      </c>
      <c r="T73" s="104">
        <f t="shared" ref="T73:V73" si="123">SUM(T63:T72)</f>
        <v>0</v>
      </c>
      <c r="U73" s="104">
        <f t="shared" si="123"/>
        <v>0</v>
      </c>
      <c r="V73" s="104">
        <f t="shared" si="123"/>
        <v>0</v>
      </c>
      <c r="X73" s="103" t="s">
        <v>192</v>
      </c>
      <c r="Y73" s="104">
        <f t="shared" ref="Y73:AA73" si="124">SUM(Y63:Y72)</f>
        <v>0</v>
      </c>
      <c r="Z73" s="104">
        <f t="shared" si="124"/>
        <v>0</v>
      </c>
      <c r="AA73" s="104">
        <f t="shared" si="124"/>
        <v>0</v>
      </c>
    </row>
    <row r="74" ht="14.25" customHeight="1">
      <c r="A74" s="89"/>
      <c r="B74" s="89"/>
      <c r="C74" s="14"/>
      <c r="D74" s="14"/>
      <c r="E74" s="108"/>
      <c r="F74" s="108"/>
      <c r="G74" s="108"/>
      <c r="H74" s="14"/>
      <c r="I74" s="14"/>
      <c r="J74" s="108"/>
      <c r="K74" s="108"/>
      <c r="L74" s="108"/>
      <c r="M74" s="14"/>
      <c r="N74" s="14"/>
      <c r="O74" s="108"/>
      <c r="P74" s="108"/>
      <c r="Q74" s="108"/>
      <c r="R74" s="14"/>
      <c r="S74" s="14"/>
      <c r="T74" s="108"/>
      <c r="U74" s="108"/>
      <c r="V74" s="108"/>
      <c r="X74" s="14"/>
      <c r="Y74" s="108"/>
      <c r="Z74" s="108"/>
      <c r="AA74" s="108"/>
    </row>
    <row r="75" ht="14.25" customHeight="1">
      <c r="A75" s="89">
        <f t="shared" ref="A75:A90" si="127">IF(OR(E75&lt;0,F75&lt;0,G75&lt;0,O75&lt;0,P75&lt;0,Q75&lt;0,Y75&lt;0,Z75&lt;0,AA75&lt;0),1,0)</f>
        <v>0</v>
      </c>
      <c r="B75" s="89"/>
      <c r="C75" s="14"/>
      <c r="D75" s="100" t="s">
        <v>193</v>
      </c>
      <c r="E75" s="101">
        <v>0.0</v>
      </c>
      <c r="F75" s="101">
        <v>0.0</v>
      </c>
      <c r="G75" s="101">
        <v>0.0</v>
      </c>
      <c r="I75" s="100" t="s">
        <v>193</v>
      </c>
      <c r="J75" s="101">
        <v>0.0</v>
      </c>
      <c r="K75" s="101">
        <v>0.0</v>
      </c>
      <c r="L75" s="101">
        <v>0.0</v>
      </c>
      <c r="M75" s="14"/>
      <c r="N75" s="100" t="s">
        <v>193</v>
      </c>
      <c r="O75" s="102">
        <f t="shared" ref="O75:Q75" si="125">J75/J$17</f>
        <v>0</v>
      </c>
      <c r="P75" s="102">
        <f t="shared" si="125"/>
        <v>0</v>
      </c>
      <c r="Q75" s="102">
        <f t="shared" si="125"/>
        <v>0</v>
      </c>
      <c r="S75" s="100" t="s">
        <v>193</v>
      </c>
      <c r="T75" s="101">
        <v>0.0</v>
      </c>
      <c r="U75" s="101">
        <v>0.0</v>
      </c>
      <c r="V75" s="101">
        <v>0.0</v>
      </c>
      <c r="X75" s="100" t="s">
        <v>193</v>
      </c>
      <c r="Y75" s="102">
        <f t="shared" ref="Y75:AA75" si="126">T75/T$17</f>
        <v>0</v>
      </c>
      <c r="Z75" s="102">
        <f t="shared" si="126"/>
        <v>0</v>
      </c>
      <c r="AA75" s="102">
        <f t="shared" si="126"/>
        <v>0</v>
      </c>
    </row>
    <row r="76" ht="14.25" customHeight="1">
      <c r="A76" s="89">
        <f t="shared" si="127"/>
        <v>0</v>
      </c>
      <c r="B76" s="89"/>
      <c r="C76" s="14"/>
      <c r="D76" s="100" t="s">
        <v>194</v>
      </c>
      <c r="E76" s="101">
        <v>0.0</v>
      </c>
      <c r="F76" s="101">
        <v>0.0</v>
      </c>
      <c r="G76" s="101">
        <v>0.0</v>
      </c>
      <c r="I76" s="100" t="s">
        <v>194</v>
      </c>
      <c r="J76" s="101">
        <v>0.0</v>
      </c>
      <c r="K76" s="101">
        <v>0.0</v>
      </c>
      <c r="L76" s="101">
        <v>0.0</v>
      </c>
      <c r="M76" s="14"/>
      <c r="N76" s="100" t="s">
        <v>194</v>
      </c>
      <c r="O76" s="102">
        <f t="shared" ref="O76:Q76" si="128">J76/J$17</f>
        <v>0</v>
      </c>
      <c r="P76" s="102">
        <f t="shared" si="128"/>
        <v>0</v>
      </c>
      <c r="Q76" s="102">
        <f t="shared" si="128"/>
        <v>0</v>
      </c>
      <c r="S76" s="100" t="s">
        <v>194</v>
      </c>
      <c r="T76" s="101">
        <v>0.0</v>
      </c>
      <c r="U76" s="101">
        <v>0.0</v>
      </c>
      <c r="V76" s="101">
        <v>0.0</v>
      </c>
      <c r="X76" s="100" t="s">
        <v>194</v>
      </c>
      <c r="Y76" s="102">
        <f t="shared" ref="Y76:AA76" si="129">T76/T$17</f>
        <v>0</v>
      </c>
      <c r="Z76" s="102">
        <f t="shared" si="129"/>
        <v>0</v>
      </c>
      <c r="AA76" s="102">
        <f t="shared" si="129"/>
        <v>0</v>
      </c>
    </row>
    <row r="77" ht="14.25" customHeight="1">
      <c r="A77" s="89">
        <f t="shared" si="127"/>
        <v>0</v>
      </c>
      <c r="B77" s="89"/>
      <c r="C77" s="14"/>
      <c r="D77" s="100" t="s">
        <v>195</v>
      </c>
      <c r="E77" s="101">
        <v>0.0</v>
      </c>
      <c r="F77" s="101">
        <v>0.0</v>
      </c>
      <c r="G77" s="101">
        <v>0.0</v>
      </c>
      <c r="H77" s="14"/>
      <c r="I77" s="100" t="s">
        <v>195</v>
      </c>
      <c r="J77" s="101">
        <v>0.0</v>
      </c>
      <c r="K77" s="101">
        <v>0.0</v>
      </c>
      <c r="L77" s="101">
        <v>0.0</v>
      </c>
      <c r="M77" s="14"/>
      <c r="N77" s="100" t="s">
        <v>195</v>
      </c>
      <c r="O77" s="102">
        <f t="shared" ref="O77:Q77" si="130">J77/J$17</f>
        <v>0</v>
      </c>
      <c r="P77" s="102">
        <f t="shared" si="130"/>
        <v>0</v>
      </c>
      <c r="Q77" s="102">
        <f t="shared" si="130"/>
        <v>0</v>
      </c>
      <c r="R77" s="14"/>
      <c r="S77" s="100" t="s">
        <v>195</v>
      </c>
      <c r="T77" s="101">
        <v>0.0</v>
      </c>
      <c r="U77" s="101">
        <v>0.0</v>
      </c>
      <c r="V77" s="101">
        <v>0.0</v>
      </c>
      <c r="W77" s="14"/>
      <c r="X77" s="100" t="s">
        <v>195</v>
      </c>
      <c r="Y77" s="102">
        <f t="shared" ref="Y77:AA77" si="131">T77/T$17</f>
        <v>0</v>
      </c>
      <c r="Z77" s="102">
        <f t="shared" si="131"/>
        <v>0</v>
      </c>
      <c r="AA77" s="102">
        <f t="shared" si="131"/>
        <v>0</v>
      </c>
      <c r="AB77" s="14"/>
    </row>
    <row r="78" ht="14.25" customHeight="1">
      <c r="A78" s="89">
        <f t="shared" si="127"/>
        <v>0</v>
      </c>
      <c r="B78" s="89"/>
      <c r="C78" s="14"/>
      <c r="D78" s="100" t="s">
        <v>191</v>
      </c>
      <c r="E78" s="101">
        <v>0.0</v>
      </c>
      <c r="F78" s="101">
        <v>0.0</v>
      </c>
      <c r="G78" s="101">
        <v>0.0</v>
      </c>
      <c r="H78" s="14"/>
      <c r="I78" s="100" t="s">
        <v>191</v>
      </c>
      <c r="J78" s="101">
        <v>0.0</v>
      </c>
      <c r="K78" s="101">
        <v>0.0</v>
      </c>
      <c r="L78" s="101">
        <v>0.0</v>
      </c>
      <c r="M78" s="14"/>
      <c r="N78" s="100" t="s">
        <v>191</v>
      </c>
      <c r="O78" s="102">
        <f t="shared" ref="O78:Q78" si="132">J78/J$17</f>
        <v>0</v>
      </c>
      <c r="P78" s="102">
        <f t="shared" si="132"/>
        <v>0</v>
      </c>
      <c r="Q78" s="102">
        <f t="shared" si="132"/>
        <v>0</v>
      </c>
      <c r="R78" s="14"/>
      <c r="S78" s="100" t="s">
        <v>191</v>
      </c>
      <c r="T78" s="101">
        <v>0.0</v>
      </c>
      <c r="U78" s="101">
        <v>0.0</v>
      </c>
      <c r="V78" s="101">
        <v>0.0</v>
      </c>
      <c r="W78" s="14"/>
      <c r="X78" s="100" t="s">
        <v>191</v>
      </c>
      <c r="Y78" s="102">
        <f t="shared" ref="Y78:AA78" si="133">T78/T$17</f>
        <v>0</v>
      </c>
      <c r="Z78" s="102">
        <f t="shared" si="133"/>
        <v>0</v>
      </c>
      <c r="AA78" s="102">
        <f t="shared" si="133"/>
        <v>0</v>
      </c>
      <c r="AB78" s="14"/>
    </row>
    <row r="79" ht="14.25" customHeight="1">
      <c r="A79" s="89">
        <f t="shared" si="127"/>
        <v>0</v>
      </c>
      <c r="B79" s="89"/>
      <c r="C79" s="14"/>
      <c r="D79" s="100" t="s">
        <v>184</v>
      </c>
      <c r="E79" s="101">
        <v>0.0</v>
      </c>
      <c r="F79" s="101">
        <v>0.0</v>
      </c>
      <c r="G79" s="101">
        <v>0.0</v>
      </c>
      <c r="H79" s="14"/>
      <c r="I79" s="100" t="s">
        <v>184</v>
      </c>
      <c r="J79" s="101">
        <v>0.0</v>
      </c>
      <c r="K79" s="101">
        <v>0.0</v>
      </c>
      <c r="L79" s="101">
        <v>0.0</v>
      </c>
      <c r="M79" s="14"/>
      <c r="N79" s="100" t="s">
        <v>184</v>
      </c>
      <c r="O79" s="102">
        <f t="shared" ref="O79:Q79" si="134">J79/J$17</f>
        <v>0</v>
      </c>
      <c r="P79" s="102">
        <f t="shared" si="134"/>
        <v>0</v>
      </c>
      <c r="Q79" s="102">
        <f t="shared" si="134"/>
        <v>0</v>
      </c>
      <c r="R79" s="14"/>
      <c r="S79" s="100" t="s">
        <v>184</v>
      </c>
      <c r="T79" s="101">
        <v>0.0</v>
      </c>
      <c r="U79" s="101">
        <v>0.0</v>
      </c>
      <c r="V79" s="101">
        <v>0.0</v>
      </c>
      <c r="W79" s="14"/>
      <c r="X79" s="100" t="s">
        <v>184</v>
      </c>
      <c r="Y79" s="102">
        <f t="shared" ref="Y79:AA79" si="135">T79/T$17</f>
        <v>0</v>
      </c>
      <c r="Z79" s="102">
        <f t="shared" si="135"/>
        <v>0</v>
      </c>
      <c r="AA79" s="102">
        <f t="shared" si="135"/>
        <v>0</v>
      </c>
      <c r="AB79" s="14"/>
    </row>
    <row r="80" ht="14.25" customHeight="1">
      <c r="A80" s="89">
        <f t="shared" si="127"/>
        <v>0</v>
      </c>
      <c r="B80" s="89"/>
      <c r="C80" s="14"/>
      <c r="D80" s="100" t="s">
        <v>196</v>
      </c>
      <c r="E80" s="101">
        <v>0.0</v>
      </c>
      <c r="F80" s="101">
        <v>0.0</v>
      </c>
      <c r="G80" s="101">
        <v>0.0</v>
      </c>
      <c r="H80" s="14"/>
      <c r="I80" s="100" t="s">
        <v>196</v>
      </c>
      <c r="J80" s="101">
        <v>0.0</v>
      </c>
      <c r="K80" s="101">
        <v>0.0</v>
      </c>
      <c r="L80" s="101">
        <v>0.0</v>
      </c>
      <c r="M80" s="14"/>
      <c r="N80" s="100" t="s">
        <v>196</v>
      </c>
      <c r="O80" s="102">
        <f t="shared" ref="O80:Q80" si="136">J80/J$17</f>
        <v>0</v>
      </c>
      <c r="P80" s="102">
        <f t="shared" si="136"/>
        <v>0</v>
      </c>
      <c r="Q80" s="102">
        <f t="shared" si="136"/>
        <v>0</v>
      </c>
      <c r="R80" s="14"/>
      <c r="S80" s="100" t="s">
        <v>196</v>
      </c>
      <c r="T80" s="101">
        <v>0.0</v>
      </c>
      <c r="U80" s="101">
        <v>0.0</v>
      </c>
      <c r="V80" s="101">
        <v>0.0</v>
      </c>
      <c r="W80" s="14"/>
      <c r="X80" s="100" t="s">
        <v>196</v>
      </c>
      <c r="Y80" s="102">
        <f t="shared" ref="Y80:AA80" si="137">T80/T$17</f>
        <v>0</v>
      </c>
      <c r="Z80" s="102">
        <f t="shared" si="137"/>
        <v>0</v>
      </c>
      <c r="AA80" s="102">
        <f t="shared" si="137"/>
        <v>0</v>
      </c>
      <c r="AB80" s="14"/>
    </row>
    <row r="81" ht="14.25" customHeight="1">
      <c r="A81" s="89">
        <f t="shared" si="127"/>
        <v>0</v>
      </c>
      <c r="B81" s="89"/>
      <c r="C81" s="14"/>
      <c r="D81" s="110" t="s">
        <v>197</v>
      </c>
      <c r="E81" s="101">
        <v>0.0</v>
      </c>
      <c r="F81" s="101">
        <v>0.0</v>
      </c>
      <c r="G81" s="101">
        <v>0.0</v>
      </c>
      <c r="H81" s="14"/>
      <c r="I81" s="110" t="s">
        <v>197</v>
      </c>
      <c r="J81" s="101">
        <v>0.0</v>
      </c>
      <c r="K81" s="101">
        <v>0.0</v>
      </c>
      <c r="L81" s="101">
        <v>0.0</v>
      </c>
      <c r="M81" s="14"/>
      <c r="N81" s="110" t="s">
        <v>197</v>
      </c>
      <c r="O81" s="102">
        <f t="shared" ref="O81:Q81" si="138">J81/J$17</f>
        <v>0</v>
      </c>
      <c r="P81" s="102">
        <f t="shared" si="138"/>
        <v>0</v>
      </c>
      <c r="Q81" s="102">
        <f t="shared" si="138"/>
        <v>0</v>
      </c>
      <c r="R81" s="14"/>
      <c r="S81" s="110" t="s">
        <v>197</v>
      </c>
      <c r="T81" s="101">
        <v>0.0</v>
      </c>
      <c r="U81" s="101">
        <v>0.0</v>
      </c>
      <c r="V81" s="101">
        <v>0.0</v>
      </c>
      <c r="W81" s="14"/>
      <c r="X81" s="110" t="s">
        <v>197</v>
      </c>
      <c r="Y81" s="102">
        <f t="shared" ref="Y81:AA81" si="139">T81/T$17</f>
        <v>0</v>
      </c>
      <c r="Z81" s="102">
        <f t="shared" si="139"/>
        <v>0</v>
      </c>
      <c r="AA81" s="102">
        <f t="shared" si="139"/>
        <v>0</v>
      </c>
      <c r="AB81" s="14"/>
    </row>
    <row r="82" ht="14.25" customHeight="1">
      <c r="A82" s="89">
        <f t="shared" si="127"/>
        <v>0</v>
      </c>
      <c r="B82" s="89"/>
      <c r="C82" s="14"/>
      <c r="D82" s="100" t="s">
        <v>186</v>
      </c>
      <c r="E82" s="101">
        <v>0.0</v>
      </c>
      <c r="F82" s="101">
        <v>0.0</v>
      </c>
      <c r="G82" s="101">
        <v>0.0</v>
      </c>
      <c r="H82" s="14"/>
      <c r="I82" s="100" t="s">
        <v>186</v>
      </c>
      <c r="J82" s="101">
        <v>0.0</v>
      </c>
      <c r="K82" s="101">
        <v>0.0</v>
      </c>
      <c r="L82" s="101">
        <v>0.0</v>
      </c>
      <c r="M82" s="14"/>
      <c r="N82" s="100" t="s">
        <v>186</v>
      </c>
      <c r="O82" s="102">
        <f t="shared" ref="O82:Q82" si="140">J82/J$17</f>
        <v>0</v>
      </c>
      <c r="P82" s="102">
        <f t="shared" si="140"/>
        <v>0</v>
      </c>
      <c r="Q82" s="102">
        <f t="shared" si="140"/>
        <v>0</v>
      </c>
      <c r="R82" s="14"/>
      <c r="S82" s="100" t="s">
        <v>186</v>
      </c>
      <c r="T82" s="101">
        <v>0.0</v>
      </c>
      <c r="U82" s="101">
        <v>0.0</v>
      </c>
      <c r="V82" s="101">
        <v>0.0</v>
      </c>
      <c r="W82" s="14"/>
      <c r="X82" s="100" t="s">
        <v>186</v>
      </c>
      <c r="Y82" s="102">
        <f t="shared" ref="Y82:AA82" si="141">T82/T$17</f>
        <v>0</v>
      </c>
      <c r="Z82" s="102">
        <f t="shared" si="141"/>
        <v>0</v>
      </c>
      <c r="AA82" s="102">
        <f t="shared" si="141"/>
        <v>0</v>
      </c>
      <c r="AB82" s="14"/>
    </row>
    <row r="83" ht="14.25" customHeight="1">
      <c r="A83" s="89">
        <f t="shared" si="127"/>
        <v>0</v>
      </c>
      <c r="B83" s="89"/>
      <c r="C83" s="14"/>
      <c r="D83" s="100" t="s">
        <v>198</v>
      </c>
      <c r="E83" s="101">
        <v>0.0</v>
      </c>
      <c r="F83" s="101">
        <v>0.0</v>
      </c>
      <c r="G83" s="101">
        <v>0.0</v>
      </c>
      <c r="I83" s="100" t="s">
        <v>198</v>
      </c>
      <c r="J83" s="101">
        <v>0.0</v>
      </c>
      <c r="K83" s="101">
        <v>0.0</v>
      </c>
      <c r="L83" s="101">
        <v>0.0</v>
      </c>
      <c r="M83" s="14"/>
      <c r="N83" s="100" t="s">
        <v>198</v>
      </c>
      <c r="O83" s="102">
        <f t="shared" ref="O83:Q83" si="142">J83/J$17</f>
        <v>0</v>
      </c>
      <c r="P83" s="102">
        <f t="shared" si="142"/>
        <v>0</v>
      </c>
      <c r="Q83" s="102">
        <f t="shared" si="142"/>
        <v>0</v>
      </c>
      <c r="S83" s="100" t="s">
        <v>198</v>
      </c>
      <c r="T83" s="101">
        <v>0.0</v>
      </c>
      <c r="U83" s="101">
        <v>0.0</v>
      </c>
      <c r="V83" s="101">
        <v>0.0</v>
      </c>
      <c r="X83" s="100" t="s">
        <v>198</v>
      </c>
      <c r="Y83" s="102">
        <f t="shared" ref="Y83:AA83" si="143">T83/T$17</f>
        <v>0</v>
      </c>
      <c r="Z83" s="102">
        <f t="shared" si="143"/>
        <v>0</v>
      </c>
      <c r="AA83" s="102">
        <f t="shared" si="143"/>
        <v>0</v>
      </c>
    </row>
    <row r="84" ht="14.25" customHeight="1">
      <c r="A84" s="89">
        <f t="shared" si="127"/>
        <v>0</v>
      </c>
      <c r="B84" s="89"/>
      <c r="C84" s="14"/>
      <c r="D84" s="100" t="s">
        <v>199</v>
      </c>
      <c r="E84" s="101">
        <v>0.0</v>
      </c>
      <c r="F84" s="101">
        <v>0.0</v>
      </c>
      <c r="G84" s="101">
        <v>0.0</v>
      </c>
      <c r="H84" s="14"/>
      <c r="I84" s="100" t="s">
        <v>199</v>
      </c>
      <c r="J84" s="101">
        <v>0.0</v>
      </c>
      <c r="K84" s="101">
        <v>0.0</v>
      </c>
      <c r="L84" s="101">
        <v>0.0</v>
      </c>
      <c r="M84" s="14"/>
      <c r="N84" s="100" t="s">
        <v>199</v>
      </c>
      <c r="O84" s="102">
        <f t="shared" ref="O84:Q84" si="144">J84/J$17</f>
        <v>0</v>
      </c>
      <c r="P84" s="102">
        <f t="shared" si="144"/>
        <v>0</v>
      </c>
      <c r="Q84" s="102">
        <f t="shared" si="144"/>
        <v>0</v>
      </c>
      <c r="S84" s="100" t="s">
        <v>199</v>
      </c>
      <c r="T84" s="101">
        <v>0.0</v>
      </c>
      <c r="U84" s="101">
        <v>0.0</v>
      </c>
      <c r="V84" s="101">
        <v>0.0</v>
      </c>
      <c r="X84" s="100" t="s">
        <v>199</v>
      </c>
      <c r="Y84" s="102">
        <f t="shared" ref="Y84:AA84" si="145">T84/T$17</f>
        <v>0</v>
      </c>
      <c r="Z84" s="102">
        <f t="shared" si="145"/>
        <v>0</v>
      </c>
      <c r="AA84" s="102">
        <f t="shared" si="145"/>
        <v>0</v>
      </c>
    </row>
    <row r="85" ht="14.25" customHeight="1">
      <c r="A85" s="89">
        <f t="shared" si="127"/>
        <v>0</v>
      </c>
      <c r="B85" s="89"/>
      <c r="C85" s="14"/>
      <c r="D85" s="100" t="s">
        <v>200</v>
      </c>
      <c r="E85" s="101">
        <v>0.0</v>
      </c>
      <c r="F85" s="101">
        <v>0.0</v>
      </c>
      <c r="G85" s="101">
        <v>0.0</v>
      </c>
      <c r="H85" s="14"/>
      <c r="I85" s="100" t="s">
        <v>200</v>
      </c>
      <c r="J85" s="101">
        <v>0.0</v>
      </c>
      <c r="K85" s="101">
        <v>0.0</v>
      </c>
      <c r="L85" s="101">
        <v>0.0</v>
      </c>
      <c r="M85" s="14"/>
      <c r="N85" s="100" t="s">
        <v>200</v>
      </c>
      <c r="O85" s="102">
        <f t="shared" ref="O85:Q85" si="146">J85/J$17</f>
        <v>0</v>
      </c>
      <c r="P85" s="102">
        <f t="shared" si="146"/>
        <v>0</v>
      </c>
      <c r="Q85" s="102">
        <f t="shared" si="146"/>
        <v>0</v>
      </c>
      <c r="R85" s="14"/>
      <c r="S85" s="100" t="s">
        <v>200</v>
      </c>
      <c r="T85" s="101">
        <v>0.0</v>
      </c>
      <c r="U85" s="101">
        <v>0.0</v>
      </c>
      <c r="V85" s="101">
        <v>0.0</v>
      </c>
      <c r="W85" s="14"/>
      <c r="X85" s="100" t="s">
        <v>200</v>
      </c>
      <c r="Y85" s="102">
        <f t="shared" ref="Y85:AA85" si="147">T85/T$17</f>
        <v>0</v>
      </c>
      <c r="Z85" s="102">
        <f t="shared" si="147"/>
        <v>0</v>
      </c>
      <c r="AA85" s="102">
        <f t="shared" si="147"/>
        <v>0</v>
      </c>
      <c r="AB85" s="14"/>
    </row>
    <row r="86" ht="14.25" customHeight="1">
      <c r="A86" s="89">
        <f t="shared" si="127"/>
        <v>0</v>
      </c>
      <c r="B86" s="89"/>
      <c r="C86" s="14"/>
      <c r="D86" s="100" t="s">
        <v>201</v>
      </c>
      <c r="E86" s="101">
        <v>0.0</v>
      </c>
      <c r="F86" s="101">
        <v>0.0</v>
      </c>
      <c r="G86" s="101">
        <v>0.0</v>
      </c>
      <c r="H86" s="14"/>
      <c r="I86" s="100" t="s">
        <v>201</v>
      </c>
      <c r="J86" s="101">
        <v>0.0</v>
      </c>
      <c r="K86" s="101">
        <v>0.0</v>
      </c>
      <c r="L86" s="101">
        <v>0.0</v>
      </c>
      <c r="M86" s="14"/>
      <c r="N86" s="100" t="s">
        <v>201</v>
      </c>
      <c r="O86" s="102">
        <f t="shared" ref="O86:Q86" si="148">J86/J$17</f>
        <v>0</v>
      </c>
      <c r="P86" s="102">
        <f t="shared" si="148"/>
        <v>0</v>
      </c>
      <c r="Q86" s="102">
        <f t="shared" si="148"/>
        <v>0</v>
      </c>
      <c r="S86" s="100" t="s">
        <v>201</v>
      </c>
      <c r="T86" s="101">
        <v>0.0</v>
      </c>
      <c r="U86" s="101">
        <v>0.0</v>
      </c>
      <c r="V86" s="101">
        <v>0.0</v>
      </c>
      <c r="X86" s="100" t="s">
        <v>201</v>
      </c>
      <c r="Y86" s="102">
        <f t="shared" ref="Y86:AA86" si="149">T86/T$17</f>
        <v>0</v>
      </c>
      <c r="Z86" s="102">
        <f t="shared" si="149"/>
        <v>0</v>
      </c>
      <c r="AA86" s="102">
        <f t="shared" si="149"/>
        <v>0</v>
      </c>
    </row>
    <row r="87" ht="14.25" customHeight="1">
      <c r="A87" s="89">
        <f t="shared" si="127"/>
        <v>0</v>
      </c>
      <c r="B87" s="89"/>
      <c r="C87" s="14"/>
      <c r="D87" s="100" t="s">
        <v>187</v>
      </c>
      <c r="E87" s="101">
        <v>0.0</v>
      </c>
      <c r="F87" s="101">
        <v>0.0</v>
      </c>
      <c r="G87" s="101">
        <v>0.0</v>
      </c>
      <c r="H87" s="14"/>
      <c r="I87" s="100" t="s">
        <v>187</v>
      </c>
      <c r="J87" s="101">
        <v>0.0</v>
      </c>
      <c r="K87" s="101">
        <v>0.0</v>
      </c>
      <c r="L87" s="101">
        <v>0.0</v>
      </c>
      <c r="M87" s="14"/>
      <c r="N87" s="100" t="s">
        <v>187</v>
      </c>
      <c r="O87" s="102">
        <f t="shared" ref="O87:Q87" si="150">J87/J$17</f>
        <v>0</v>
      </c>
      <c r="P87" s="102">
        <f t="shared" si="150"/>
        <v>0</v>
      </c>
      <c r="Q87" s="102">
        <f t="shared" si="150"/>
        <v>0</v>
      </c>
      <c r="R87" s="14"/>
      <c r="S87" s="100" t="s">
        <v>187</v>
      </c>
      <c r="T87" s="101">
        <v>0.0</v>
      </c>
      <c r="U87" s="101">
        <v>0.0</v>
      </c>
      <c r="V87" s="101">
        <v>0.0</v>
      </c>
      <c r="W87" s="14"/>
      <c r="X87" s="100" t="s">
        <v>187</v>
      </c>
      <c r="Y87" s="102">
        <f t="shared" ref="Y87:AA87" si="151">T87/T$17</f>
        <v>0</v>
      </c>
      <c r="Z87" s="102">
        <f t="shared" si="151"/>
        <v>0</v>
      </c>
      <c r="AA87" s="102">
        <f t="shared" si="151"/>
        <v>0</v>
      </c>
      <c r="AB87" s="14"/>
    </row>
    <row r="88" ht="14.25" customHeight="1">
      <c r="A88" s="89">
        <f t="shared" si="127"/>
        <v>0</v>
      </c>
      <c r="B88" s="89"/>
      <c r="C88" s="14"/>
      <c r="D88" s="100" t="s">
        <v>202</v>
      </c>
      <c r="E88" s="101">
        <v>0.0</v>
      </c>
      <c r="F88" s="101">
        <v>0.0</v>
      </c>
      <c r="G88" s="101">
        <v>0.0</v>
      </c>
      <c r="H88" s="14"/>
      <c r="I88" s="100" t="s">
        <v>202</v>
      </c>
      <c r="J88" s="101">
        <v>0.0</v>
      </c>
      <c r="K88" s="101">
        <v>0.0</v>
      </c>
      <c r="L88" s="101">
        <v>0.0</v>
      </c>
      <c r="M88" s="14"/>
      <c r="N88" s="100" t="s">
        <v>202</v>
      </c>
      <c r="O88" s="102">
        <f t="shared" ref="O88:Q88" si="152">J88/J$17</f>
        <v>0</v>
      </c>
      <c r="P88" s="102">
        <f t="shared" si="152"/>
        <v>0</v>
      </c>
      <c r="Q88" s="102">
        <f t="shared" si="152"/>
        <v>0</v>
      </c>
      <c r="R88" s="14"/>
      <c r="S88" s="100" t="s">
        <v>202</v>
      </c>
      <c r="T88" s="101">
        <v>0.0</v>
      </c>
      <c r="U88" s="101">
        <v>0.0</v>
      </c>
      <c r="V88" s="101">
        <v>0.0</v>
      </c>
      <c r="W88" s="14"/>
      <c r="X88" s="100" t="s">
        <v>202</v>
      </c>
      <c r="Y88" s="102">
        <f t="shared" ref="Y88:AA88" si="153">T88/T$17</f>
        <v>0</v>
      </c>
      <c r="Z88" s="102">
        <f t="shared" si="153"/>
        <v>0</v>
      </c>
      <c r="AA88" s="102">
        <f t="shared" si="153"/>
        <v>0</v>
      </c>
      <c r="AB88" s="14"/>
    </row>
    <row r="89" ht="14.25" customHeight="1">
      <c r="A89" s="89">
        <f t="shared" si="127"/>
        <v>0</v>
      </c>
      <c r="B89" s="89"/>
      <c r="C89" s="14"/>
      <c r="D89" s="100" t="s">
        <v>203</v>
      </c>
      <c r="E89" s="101">
        <v>0.0</v>
      </c>
      <c r="F89" s="101">
        <v>0.0</v>
      </c>
      <c r="G89" s="101">
        <v>0.0</v>
      </c>
      <c r="H89" s="14"/>
      <c r="I89" s="100" t="s">
        <v>203</v>
      </c>
      <c r="J89" s="101">
        <v>0.0</v>
      </c>
      <c r="K89" s="101">
        <v>0.0</v>
      </c>
      <c r="L89" s="101">
        <v>0.0</v>
      </c>
      <c r="M89" s="14"/>
      <c r="N89" s="100" t="s">
        <v>203</v>
      </c>
      <c r="O89" s="102">
        <f t="shared" ref="O89:Q89" si="154">J89/J$17</f>
        <v>0</v>
      </c>
      <c r="P89" s="102">
        <f t="shared" si="154"/>
        <v>0</v>
      </c>
      <c r="Q89" s="102">
        <f t="shared" si="154"/>
        <v>0</v>
      </c>
      <c r="R89" s="14"/>
      <c r="S89" s="100" t="s">
        <v>203</v>
      </c>
      <c r="T89" s="101">
        <v>0.0</v>
      </c>
      <c r="U89" s="101">
        <v>0.0</v>
      </c>
      <c r="V89" s="101">
        <v>0.0</v>
      </c>
      <c r="W89" s="14"/>
      <c r="X89" s="100" t="s">
        <v>203</v>
      </c>
      <c r="Y89" s="102">
        <f t="shared" ref="Y89:AA89" si="155">T89/T$17</f>
        <v>0</v>
      </c>
      <c r="Z89" s="102">
        <f t="shared" si="155"/>
        <v>0</v>
      </c>
      <c r="AA89" s="102">
        <f t="shared" si="155"/>
        <v>0</v>
      </c>
      <c r="AB89" s="14"/>
    </row>
    <row r="90" ht="14.25" customHeight="1">
      <c r="A90" s="89">
        <f t="shared" si="127"/>
        <v>0</v>
      </c>
      <c r="B90" s="89"/>
      <c r="C90" s="14"/>
      <c r="D90" s="100" t="s">
        <v>204</v>
      </c>
      <c r="E90" s="101">
        <v>0.0</v>
      </c>
      <c r="F90" s="101">
        <v>0.0</v>
      </c>
      <c r="G90" s="101">
        <v>0.0</v>
      </c>
      <c r="H90" s="14"/>
      <c r="I90" s="100" t="s">
        <v>204</v>
      </c>
      <c r="J90" s="101">
        <v>0.0</v>
      </c>
      <c r="K90" s="101">
        <v>0.0</v>
      </c>
      <c r="L90" s="101">
        <v>0.0</v>
      </c>
      <c r="M90" s="14"/>
      <c r="N90" s="100" t="s">
        <v>204</v>
      </c>
      <c r="O90" s="102">
        <f t="shared" ref="O90:Q90" si="156">J90/J$17</f>
        <v>0</v>
      </c>
      <c r="P90" s="102">
        <f t="shared" si="156"/>
        <v>0</v>
      </c>
      <c r="Q90" s="102">
        <f t="shared" si="156"/>
        <v>0</v>
      </c>
      <c r="R90" s="14"/>
      <c r="S90" s="100" t="s">
        <v>204</v>
      </c>
      <c r="T90" s="101">
        <v>0.0</v>
      </c>
      <c r="U90" s="101">
        <v>0.0</v>
      </c>
      <c r="V90" s="101">
        <v>0.0</v>
      </c>
      <c r="W90" s="14"/>
      <c r="X90" s="100" t="s">
        <v>204</v>
      </c>
      <c r="Y90" s="102">
        <f t="shared" ref="Y90:AA90" si="157">T90/T$17</f>
        <v>0</v>
      </c>
      <c r="Z90" s="102">
        <f t="shared" si="157"/>
        <v>0</v>
      </c>
      <c r="AA90" s="102">
        <f t="shared" si="157"/>
        <v>0</v>
      </c>
      <c r="AB90" s="14"/>
    </row>
    <row r="91" ht="14.25" customHeight="1">
      <c r="A91" s="89"/>
      <c r="B91" s="89"/>
      <c r="C91" s="14"/>
      <c r="D91" s="103" t="s">
        <v>205</v>
      </c>
      <c r="E91" s="104">
        <f t="shared" ref="E91:G91" si="158">SUM(E75:E90)</f>
        <v>0</v>
      </c>
      <c r="F91" s="104">
        <f t="shared" si="158"/>
        <v>0</v>
      </c>
      <c r="G91" s="104">
        <f t="shared" si="158"/>
        <v>0</v>
      </c>
      <c r="H91" s="14"/>
      <c r="I91" s="103" t="s">
        <v>205</v>
      </c>
      <c r="J91" s="104">
        <f t="shared" ref="J91:L91" si="159">SUM(J75:J90)</f>
        <v>0</v>
      </c>
      <c r="K91" s="104">
        <f t="shared" si="159"/>
        <v>0</v>
      </c>
      <c r="L91" s="104">
        <f t="shared" si="159"/>
        <v>0</v>
      </c>
      <c r="M91" s="14"/>
      <c r="N91" s="103" t="s">
        <v>205</v>
      </c>
      <c r="O91" s="104">
        <f t="shared" ref="O91:Q91" si="160">SUM(O75:O90)</f>
        <v>0</v>
      </c>
      <c r="P91" s="104">
        <f t="shared" si="160"/>
        <v>0</v>
      </c>
      <c r="Q91" s="104">
        <f t="shared" si="160"/>
        <v>0</v>
      </c>
      <c r="S91" s="103" t="s">
        <v>205</v>
      </c>
      <c r="T91" s="104">
        <f t="shared" ref="T91:V91" si="161">SUM(T75:T90)</f>
        <v>0</v>
      </c>
      <c r="U91" s="104">
        <f t="shared" si="161"/>
        <v>0</v>
      </c>
      <c r="V91" s="104">
        <f t="shared" si="161"/>
        <v>0</v>
      </c>
      <c r="X91" s="103" t="s">
        <v>205</v>
      </c>
      <c r="Y91" s="104">
        <f t="shared" ref="Y91:AA91" si="162">SUM(Y75:Y90)</f>
        <v>0</v>
      </c>
      <c r="Z91" s="104">
        <f t="shared" si="162"/>
        <v>0</v>
      </c>
      <c r="AA91" s="104">
        <f t="shared" si="162"/>
        <v>0</v>
      </c>
    </row>
    <row r="92" ht="14.25" customHeight="1">
      <c r="A92" s="89"/>
      <c r="B92" s="89"/>
      <c r="C92" s="14"/>
      <c r="E92" s="108"/>
      <c r="F92" s="108"/>
      <c r="G92" s="108"/>
      <c r="H92" s="14"/>
      <c r="I92" s="14"/>
      <c r="J92" s="108"/>
      <c r="K92" s="108"/>
      <c r="L92" s="108"/>
      <c r="M92" s="14"/>
      <c r="O92" s="108"/>
      <c r="P92" s="108"/>
      <c r="Q92" s="108"/>
      <c r="S92" s="14"/>
      <c r="T92" s="108"/>
      <c r="U92" s="108"/>
      <c r="V92" s="108"/>
      <c r="X92" s="14"/>
      <c r="Y92" s="108"/>
      <c r="Z92" s="108"/>
      <c r="AA92" s="108"/>
    </row>
    <row r="93" ht="14.25" customHeight="1">
      <c r="A93" s="89">
        <f t="shared" ref="A93:A108" si="165">IF(OR(E93&lt;0,F93&lt;0,G93&lt;0,O93&lt;0,P93&lt;0,Q93&lt;0,Y93&lt;0,Z93&lt;0,AA93&lt;0),1,0)</f>
        <v>0</v>
      </c>
      <c r="B93" s="89"/>
      <c r="C93" s="14"/>
      <c r="D93" s="111" t="s">
        <v>206</v>
      </c>
      <c r="E93" s="101">
        <v>0.0</v>
      </c>
      <c r="F93" s="101">
        <v>0.0</v>
      </c>
      <c r="G93" s="101">
        <v>0.0</v>
      </c>
      <c r="H93" s="14"/>
      <c r="I93" s="111" t="s">
        <v>206</v>
      </c>
      <c r="J93" s="101">
        <v>0.0</v>
      </c>
      <c r="K93" s="101">
        <v>0.0</v>
      </c>
      <c r="L93" s="101">
        <v>0.0</v>
      </c>
      <c r="M93" s="14"/>
      <c r="N93" s="111" t="s">
        <v>206</v>
      </c>
      <c r="O93" s="102">
        <f t="shared" ref="O93:Q93" si="163">J93/J$17</f>
        <v>0</v>
      </c>
      <c r="P93" s="102">
        <f t="shared" si="163"/>
        <v>0</v>
      </c>
      <c r="Q93" s="102">
        <f t="shared" si="163"/>
        <v>0</v>
      </c>
      <c r="S93" s="111" t="s">
        <v>206</v>
      </c>
      <c r="T93" s="101">
        <v>0.0</v>
      </c>
      <c r="U93" s="101">
        <v>0.0</v>
      </c>
      <c r="V93" s="101">
        <v>0.0</v>
      </c>
      <c r="X93" s="111" t="s">
        <v>206</v>
      </c>
      <c r="Y93" s="102">
        <f t="shared" ref="Y93:AA93" si="164">T93/T$17</f>
        <v>0</v>
      </c>
      <c r="Z93" s="102">
        <f t="shared" si="164"/>
        <v>0</v>
      </c>
      <c r="AA93" s="102">
        <f t="shared" si="164"/>
        <v>0</v>
      </c>
    </row>
    <row r="94" ht="14.25" customHeight="1">
      <c r="A94" s="89">
        <f t="shared" si="165"/>
        <v>0</v>
      </c>
      <c r="B94" s="89"/>
      <c r="C94" s="14"/>
      <c r="D94" s="111" t="s">
        <v>207</v>
      </c>
      <c r="E94" s="101">
        <v>0.0</v>
      </c>
      <c r="F94" s="101">
        <v>0.0</v>
      </c>
      <c r="G94" s="101">
        <v>0.0</v>
      </c>
      <c r="H94" s="14"/>
      <c r="I94" s="111" t="s">
        <v>207</v>
      </c>
      <c r="J94" s="101">
        <v>0.0</v>
      </c>
      <c r="K94" s="101">
        <v>0.0</v>
      </c>
      <c r="L94" s="101">
        <v>0.0</v>
      </c>
      <c r="M94" s="14"/>
      <c r="N94" s="110" t="s">
        <v>207</v>
      </c>
      <c r="O94" s="102">
        <f t="shared" ref="O94:Q94" si="166">J94/J$17</f>
        <v>0</v>
      </c>
      <c r="P94" s="102">
        <f t="shared" si="166"/>
        <v>0</v>
      </c>
      <c r="Q94" s="102">
        <f t="shared" si="166"/>
        <v>0</v>
      </c>
      <c r="S94" s="111" t="s">
        <v>207</v>
      </c>
      <c r="T94" s="101">
        <v>0.0</v>
      </c>
      <c r="U94" s="101">
        <v>0.0</v>
      </c>
      <c r="V94" s="101">
        <v>0.0</v>
      </c>
      <c r="X94" s="110" t="s">
        <v>207</v>
      </c>
      <c r="Y94" s="102">
        <f t="shared" ref="Y94:AA94" si="167">T94/T$17</f>
        <v>0</v>
      </c>
      <c r="Z94" s="102">
        <f t="shared" si="167"/>
        <v>0</v>
      </c>
      <c r="AA94" s="102">
        <f t="shared" si="167"/>
        <v>0</v>
      </c>
    </row>
    <row r="95" ht="14.25" customHeight="1">
      <c r="A95" s="89">
        <f t="shared" si="165"/>
        <v>0</v>
      </c>
      <c r="B95" s="89"/>
      <c r="C95" s="14"/>
      <c r="D95" s="111" t="s">
        <v>208</v>
      </c>
      <c r="E95" s="101">
        <v>0.0</v>
      </c>
      <c r="F95" s="101">
        <v>0.0</v>
      </c>
      <c r="G95" s="101">
        <v>0.0</v>
      </c>
      <c r="H95" s="14"/>
      <c r="I95" s="111" t="s">
        <v>208</v>
      </c>
      <c r="J95" s="101">
        <v>0.0</v>
      </c>
      <c r="K95" s="101">
        <v>0.0</v>
      </c>
      <c r="L95" s="101">
        <v>0.0</v>
      </c>
      <c r="M95" s="14"/>
      <c r="N95" s="111" t="s">
        <v>208</v>
      </c>
      <c r="O95" s="102">
        <f t="shared" ref="O95:Q95" si="168">J95/J$17</f>
        <v>0</v>
      </c>
      <c r="P95" s="102">
        <f t="shared" si="168"/>
        <v>0</v>
      </c>
      <c r="Q95" s="102">
        <f t="shared" si="168"/>
        <v>0</v>
      </c>
      <c r="S95" s="111" t="s">
        <v>208</v>
      </c>
      <c r="T95" s="101">
        <v>0.0</v>
      </c>
      <c r="U95" s="101">
        <v>0.0</v>
      </c>
      <c r="V95" s="101">
        <v>0.0</v>
      </c>
      <c r="X95" s="111" t="s">
        <v>208</v>
      </c>
      <c r="Y95" s="102">
        <f t="shared" ref="Y95:AA95" si="169">T95/T$17</f>
        <v>0</v>
      </c>
      <c r="Z95" s="102">
        <f t="shared" si="169"/>
        <v>0</v>
      </c>
      <c r="AA95" s="102">
        <f t="shared" si="169"/>
        <v>0</v>
      </c>
    </row>
    <row r="96" ht="14.25" customHeight="1">
      <c r="A96" s="89">
        <f t="shared" si="165"/>
        <v>0</v>
      </c>
      <c r="B96" s="89"/>
      <c r="C96" s="14"/>
      <c r="D96" s="111" t="s">
        <v>209</v>
      </c>
      <c r="E96" s="101">
        <v>0.0</v>
      </c>
      <c r="F96" s="101">
        <v>0.0</v>
      </c>
      <c r="G96" s="101">
        <v>0.0</v>
      </c>
      <c r="H96" s="14"/>
      <c r="I96" s="111" t="s">
        <v>209</v>
      </c>
      <c r="J96" s="101">
        <v>0.0</v>
      </c>
      <c r="K96" s="101">
        <v>0.0</v>
      </c>
      <c r="L96" s="101">
        <v>0.0</v>
      </c>
      <c r="M96" s="14"/>
      <c r="N96" s="111" t="s">
        <v>209</v>
      </c>
      <c r="O96" s="102">
        <f t="shared" ref="O96:Q96" si="170">J96/J$17</f>
        <v>0</v>
      </c>
      <c r="P96" s="102">
        <f t="shared" si="170"/>
        <v>0</v>
      </c>
      <c r="Q96" s="102">
        <f t="shared" si="170"/>
        <v>0</v>
      </c>
      <c r="R96" s="14"/>
      <c r="S96" s="111" t="s">
        <v>209</v>
      </c>
      <c r="T96" s="101">
        <v>0.0</v>
      </c>
      <c r="U96" s="101">
        <v>0.0</v>
      </c>
      <c r="V96" s="101">
        <v>0.0</v>
      </c>
      <c r="W96" s="14"/>
      <c r="X96" s="111" t="s">
        <v>209</v>
      </c>
      <c r="Y96" s="102">
        <f t="shared" ref="Y96:AA96" si="171">T96/T$17</f>
        <v>0</v>
      </c>
      <c r="Z96" s="102">
        <f t="shared" si="171"/>
        <v>0</v>
      </c>
      <c r="AA96" s="102">
        <f t="shared" si="171"/>
        <v>0</v>
      </c>
      <c r="AB96" s="14"/>
    </row>
    <row r="97" ht="14.25" customHeight="1">
      <c r="A97" s="89">
        <f t="shared" si="165"/>
        <v>0</v>
      </c>
      <c r="B97" s="89"/>
      <c r="C97" s="14"/>
      <c r="D97" s="110" t="s">
        <v>210</v>
      </c>
      <c r="E97" s="101">
        <v>0.0</v>
      </c>
      <c r="F97" s="101">
        <v>0.0</v>
      </c>
      <c r="G97" s="101">
        <v>0.0</v>
      </c>
      <c r="H97" s="14"/>
      <c r="I97" s="110" t="s">
        <v>210</v>
      </c>
      <c r="J97" s="101">
        <v>0.0</v>
      </c>
      <c r="K97" s="101">
        <v>0.0</v>
      </c>
      <c r="L97" s="101">
        <v>0.0</v>
      </c>
      <c r="M97" s="14"/>
      <c r="N97" s="110" t="s">
        <v>210</v>
      </c>
      <c r="O97" s="102">
        <f t="shared" ref="O97:Q97" si="172">J97/J$17</f>
        <v>0</v>
      </c>
      <c r="P97" s="102">
        <f t="shared" si="172"/>
        <v>0</v>
      </c>
      <c r="Q97" s="102">
        <f t="shared" si="172"/>
        <v>0</v>
      </c>
      <c r="S97" s="110" t="s">
        <v>210</v>
      </c>
      <c r="T97" s="101">
        <v>0.0</v>
      </c>
      <c r="U97" s="101">
        <v>0.0</v>
      </c>
      <c r="V97" s="101">
        <v>0.0</v>
      </c>
      <c r="X97" s="110" t="s">
        <v>210</v>
      </c>
      <c r="Y97" s="102">
        <f t="shared" ref="Y97:AA97" si="173">T97/T$17</f>
        <v>0</v>
      </c>
      <c r="Z97" s="102">
        <f t="shared" si="173"/>
        <v>0</v>
      </c>
      <c r="AA97" s="102">
        <f t="shared" si="173"/>
        <v>0</v>
      </c>
    </row>
    <row r="98" ht="14.25" customHeight="1">
      <c r="A98" s="89">
        <f t="shared" si="165"/>
        <v>0</v>
      </c>
      <c r="B98" s="89"/>
      <c r="C98" s="14"/>
      <c r="D98" s="111" t="s">
        <v>211</v>
      </c>
      <c r="E98" s="101">
        <v>0.0</v>
      </c>
      <c r="F98" s="101">
        <v>0.0</v>
      </c>
      <c r="G98" s="101">
        <v>0.0</v>
      </c>
      <c r="H98" s="14"/>
      <c r="I98" s="111" t="s">
        <v>211</v>
      </c>
      <c r="J98" s="101">
        <v>0.0</v>
      </c>
      <c r="K98" s="101">
        <v>0.0</v>
      </c>
      <c r="L98" s="101">
        <v>0.0</v>
      </c>
      <c r="M98" s="14"/>
      <c r="N98" s="111" t="s">
        <v>211</v>
      </c>
      <c r="O98" s="102">
        <f t="shared" ref="O98:Q98" si="174">J98/J$17</f>
        <v>0</v>
      </c>
      <c r="P98" s="102">
        <f t="shared" si="174"/>
        <v>0</v>
      </c>
      <c r="Q98" s="102">
        <f t="shared" si="174"/>
        <v>0</v>
      </c>
      <c r="R98" s="14"/>
      <c r="S98" s="111" t="s">
        <v>211</v>
      </c>
      <c r="T98" s="101">
        <v>0.0</v>
      </c>
      <c r="U98" s="101">
        <v>0.0</v>
      </c>
      <c r="V98" s="101">
        <v>0.0</v>
      </c>
      <c r="W98" s="14"/>
      <c r="X98" s="111" t="s">
        <v>211</v>
      </c>
      <c r="Y98" s="102">
        <f t="shared" ref="Y98:AA98" si="175">T98/T$17</f>
        <v>0</v>
      </c>
      <c r="Z98" s="102">
        <f t="shared" si="175"/>
        <v>0</v>
      </c>
      <c r="AA98" s="102">
        <f t="shared" si="175"/>
        <v>0</v>
      </c>
      <c r="AB98" s="14"/>
    </row>
    <row r="99" ht="14.25" customHeight="1">
      <c r="A99" s="89">
        <f t="shared" si="165"/>
        <v>0</v>
      </c>
      <c r="B99" s="89"/>
      <c r="C99" s="14"/>
      <c r="D99" s="111" t="s">
        <v>212</v>
      </c>
      <c r="E99" s="101">
        <v>0.0</v>
      </c>
      <c r="F99" s="101">
        <v>0.0</v>
      </c>
      <c r="G99" s="101">
        <v>0.0</v>
      </c>
      <c r="H99" s="14"/>
      <c r="I99" s="111" t="s">
        <v>212</v>
      </c>
      <c r="J99" s="101">
        <v>0.0</v>
      </c>
      <c r="K99" s="101">
        <v>0.0</v>
      </c>
      <c r="L99" s="101">
        <v>0.0</v>
      </c>
      <c r="M99" s="14"/>
      <c r="N99" s="111" t="s">
        <v>212</v>
      </c>
      <c r="O99" s="102">
        <f t="shared" ref="O99:Q99" si="176">J99/J$17</f>
        <v>0</v>
      </c>
      <c r="P99" s="102">
        <f t="shared" si="176"/>
        <v>0</v>
      </c>
      <c r="Q99" s="102">
        <f t="shared" si="176"/>
        <v>0</v>
      </c>
      <c r="R99" s="14"/>
      <c r="S99" s="111" t="s">
        <v>212</v>
      </c>
      <c r="T99" s="101">
        <v>0.0</v>
      </c>
      <c r="U99" s="101">
        <v>0.0</v>
      </c>
      <c r="V99" s="101">
        <v>0.0</v>
      </c>
      <c r="W99" s="14"/>
      <c r="X99" s="111" t="s">
        <v>212</v>
      </c>
      <c r="Y99" s="102">
        <f t="shared" ref="Y99:AA99" si="177">T99/T$17</f>
        <v>0</v>
      </c>
      <c r="Z99" s="102">
        <f t="shared" si="177"/>
        <v>0</v>
      </c>
      <c r="AA99" s="102">
        <f t="shared" si="177"/>
        <v>0</v>
      </c>
      <c r="AB99" s="14"/>
    </row>
    <row r="100" ht="14.25" customHeight="1">
      <c r="A100" s="89">
        <f t="shared" si="165"/>
        <v>0</v>
      </c>
      <c r="B100" s="89"/>
      <c r="C100" s="14"/>
      <c r="D100" s="111" t="s">
        <v>213</v>
      </c>
      <c r="E100" s="101">
        <v>0.0</v>
      </c>
      <c r="F100" s="101">
        <v>0.0</v>
      </c>
      <c r="G100" s="101">
        <v>0.0</v>
      </c>
      <c r="H100" s="14"/>
      <c r="I100" s="111" t="s">
        <v>213</v>
      </c>
      <c r="J100" s="101">
        <v>0.0</v>
      </c>
      <c r="K100" s="101">
        <v>0.0</v>
      </c>
      <c r="L100" s="101">
        <v>0.0</v>
      </c>
      <c r="M100" s="14"/>
      <c r="N100" s="111" t="s">
        <v>213</v>
      </c>
      <c r="O100" s="102">
        <f t="shared" ref="O100:Q100" si="178">J100/J$17</f>
        <v>0</v>
      </c>
      <c r="P100" s="102">
        <f t="shared" si="178"/>
        <v>0</v>
      </c>
      <c r="Q100" s="102">
        <f t="shared" si="178"/>
        <v>0</v>
      </c>
      <c r="R100" s="14"/>
      <c r="S100" s="111" t="s">
        <v>213</v>
      </c>
      <c r="T100" s="101">
        <v>0.0</v>
      </c>
      <c r="U100" s="101">
        <v>0.0</v>
      </c>
      <c r="V100" s="101">
        <v>0.0</v>
      </c>
      <c r="W100" s="14"/>
      <c r="X100" s="111" t="s">
        <v>213</v>
      </c>
      <c r="Y100" s="102">
        <f t="shared" ref="Y100:AA100" si="179">T100/T$17</f>
        <v>0</v>
      </c>
      <c r="Z100" s="102">
        <f t="shared" si="179"/>
        <v>0</v>
      </c>
      <c r="AA100" s="102">
        <f t="shared" si="179"/>
        <v>0</v>
      </c>
      <c r="AB100" s="14"/>
    </row>
    <row r="101" ht="14.25" customHeight="1">
      <c r="A101" s="89">
        <f t="shared" si="165"/>
        <v>0</v>
      </c>
      <c r="B101" s="89"/>
      <c r="C101" s="14"/>
      <c r="D101" s="110" t="s">
        <v>214</v>
      </c>
      <c r="E101" s="101">
        <v>0.0</v>
      </c>
      <c r="F101" s="101">
        <v>0.0</v>
      </c>
      <c r="G101" s="101">
        <v>0.0</v>
      </c>
      <c r="H101" s="14"/>
      <c r="I101" s="110" t="s">
        <v>214</v>
      </c>
      <c r="J101" s="101">
        <v>0.0</v>
      </c>
      <c r="K101" s="101">
        <v>0.0</v>
      </c>
      <c r="L101" s="101">
        <v>0.0</v>
      </c>
      <c r="M101" s="14"/>
      <c r="N101" s="110" t="s">
        <v>214</v>
      </c>
      <c r="O101" s="102">
        <f t="shared" ref="O101:Q101" si="180">J101/J$17</f>
        <v>0</v>
      </c>
      <c r="P101" s="102">
        <f t="shared" si="180"/>
        <v>0</v>
      </c>
      <c r="Q101" s="102">
        <f t="shared" si="180"/>
        <v>0</v>
      </c>
      <c r="R101" s="14"/>
      <c r="S101" s="110" t="s">
        <v>214</v>
      </c>
      <c r="T101" s="101">
        <v>0.0</v>
      </c>
      <c r="U101" s="101">
        <v>0.0</v>
      </c>
      <c r="V101" s="101">
        <v>0.0</v>
      </c>
      <c r="W101" s="14"/>
      <c r="X101" s="110" t="s">
        <v>214</v>
      </c>
      <c r="Y101" s="102">
        <f t="shared" ref="Y101:AA101" si="181">T101/T$17</f>
        <v>0</v>
      </c>
      <c r="Z101" s="102">
        <f t="shared" si="181"/>
        <v>0</v>
      </c>
      <c r="AA101" s="102">
        <f t="shared" si="181"/>
        <v>0</v>
      </c>
      <c r="AB101" s="14"/>
    </row>
    <row r="102" ht="14.25" customHeight="1">
      <c r="A102" s="89">
        <f t="shared" si="165"/>
        <v>0</v>
      </c>
      <c r="B102" s="89"/>
      <c r="C102" s="14"/>
      <c r="D102" s="110" t="s">
        <v>215</v>
      </c>
      <c r="E102" s="101">
        <v>0.0</v>
      </c>
      <c r="F102" s="101">
        <v>0.0</v>
      </c>
      <c r="G102" s="101">
        <v>0.0</v>
      </c>
      <c r="H102" s="14"/>
      <c r="I102" s="110" t="s">
        <v>215</v>
      </c>
      <c r="J102" s="101">
        <v>0.0</v>
      </c>
      <c r="K102" s="101">
        <v>0.0</v>
      </c>
      <c r="L102" s="101">
        <v>0.0</v>
      </c>
      <c r="M102" s="14"/>
      <c r="N102" s="110" t="s">
        <v>215</v>
      </c>
      <c r="O102" s="102">
        <f t="shared" ref="O102:Q102" si="182">J102/J$17</f>
        <v>0</v>
      </c>
      <c r="P102" s="102">
        <f t="shared" si="182"/>
        <v>0</v>
      </c>
      <c r="Q102" s="102">
        <f t="shared" si="182"/>
        <v>0</v>
      </c>
      <c r="R102" s="14"/>
      <c r="S102" s="110" t="s">
        <v>215</v>
      </c>
      <c r="T102" s="101">
        <v>0.0</v>
      </c>
      <c r="U102" s="101">
        <v>0.0</v>
      </c>
      <c r="V102" s="101">
        <v>0.0</v>
      </c>
      <c r="W102" s="14"/>
      <c r="X102" s="110" t="s">
        <v>215</v>
      </c>
      <c r="Y102" s="102">
        <f t="shared" ref="Y102:AA102" si="183">T102/T$17</f>
        <v>0</v>
      </c>
      <c r="Z102" s="102">
        <f t="shared" si="183"/>
        <v>0</v>
      </c>
      <c r="AA102" s="102">
        <f t="shared" si="183"/>
        <v>0</v>
      </c>
      <c r="AB102" s="14"/>
    </row>
    <row r="103" ht="14.25" customHeight="1">
      <c r="A103" s="89">
        <f t="shared" si="165"/>
        <v>0</v>
      </c>
      <c r="B103" s="89"/>
      <c r="C103" s="14"/>
      <c r="D103" s="111" t="s">
        <v>187</v>
      </c>
      <c r="E103" s="101">
        <v>0.0</v>
      </c>
      <c r="F103" s="101">
        <v>0.0</v>
      </c>
      <c r="G103" s="101">
        <v>0.0</v>
      </c>
      <c r="H103" s="14"/>
      <c r="I103" s="111" t="s">
        <v>187</v>
      </c>
      <c r="J103" s="101">
        <v>0.0</v>
      </c>
      <c r="K103" s="101">
        <v>0.0</v>
      </c>
      <c r="L103" s="101">
        <v>0.0</v>
      </c>
      <c r="M103" s="14"/>
      <c r="N103" s="111" t="s">
        <v>187</v>
      </c>
      <c r="O103" s="102">
        <f t="shared" ref="O103:Q103" si="184">J103/J$17</f>
        <v>0</v>
      </c>
      <c r="P103" s="102">
        <f t="shared" si="184"/>
        <v>0</v>
      </c>
      <c r="Q103" s="102">
        <f t="shared" si="184"/>
        <v>0</v>
      </c>
      <c r="R103" s="14"/>
      <c r="S103" s="111" t="s">
        <v>187</v>
      </c>
      <c r="T103" s="101">
        <v>0.0</v>
      </c>
      <c r="U103" s="101">
        <v>0.0</v>
      </c>
      <c r="V103" s="101">
        <v>0.0</v>
      </c>
      <c r="W103" s="14"/>
      <c r="X103" s="111" t="s">
        <v>187</v>
      </c>
      <c r="Y103" s="102">
        <f t="shared" ref="Y103:AA103" si="185">T103/T$17</f>
        <v>0</v>
      </c>
      <c r="Z103" s="102">
        <f t="shared" si="185"/>
        <v>0</v>
      </c>
      <c r="AA103" s="102">
        <f t="shared" si="185"/>
        <v>0</v>
      </c>
      <c r="AB103" s="14"/>
    </row>
    <row r="104" ht="14.25" customHeight="1">
      <c r="A104" s="89">
        <f t="shared" si="165"/>
        <v>0</v>
      </c>
      <c r="B104" s="89"/>
      <c r="C104" s="14"/>
      <c r="D104" s="111" t="s">
        <v>216</v>
      </c>
      <c r="E104" s="101">
        <v>0.0</v>
      </c>
      <c r="F104" s="101">
        <v>0.0</v>
      </c>
      <c r="G104" s="101">
        <v>0.0</v>
      </c>
      <c r="H104" s="14"/>
      <c r="I104" s="111" t="s">
        <v>216</v>
      </c>
      <c r="J104" s="101">
        <v>0.0</v>
      </c>
      <c r="K104" s="101">
        <v>0.0</v>
      </c>
      <c r="L104" s="101">
        <v>0.0</v>
      </c>
      <c r="M104" s="14"/>
      <c r="N104" s="111" t="s">
        <v>216</v>
      </c>
      <c r="O104" s="102">
        <f t="shared" ref="O104:Q104" si="186">J104/J$17</f>
        <v>0</v>
      </c>
      <c r="P104" s="102">
        <f t="shared" si="186"/>
        <v>0</v>
      </c>
      <c r="Q104" s="102">
        <f t="shared" si="186"/>
        <v>0</v>
      </c>
      <c r="R104" s="14"/>
      <c r="S104" s="111" t="s">
        <v>216</v>
      </c>
      <c r="T104" s="101">
        <v>0.0</v>
      </c>
      <c r="U104" s="101">
        <v>0.0</v>
      </c>
      <c r="V104" s="101">
        <v>0.0</v>
      </c>
      <c r="W104" s="14"/>
      <c r="X104" s="111" t="s">
        <v>216</v>
      </c>
      <c r="Y104" s="102">
        <f t="shared" ref="Y104:AA104" si="187">T104/T$17</f>
        <v>0</v>
      </c>
      <c r="Z104" s="102">
        <f t="shared" si="187"/>
        <v>0</v>
      </c>
      <c r="AA104" s="102">
        <f t="shared" si="187"/>
        <v>0</v>
      </c>
      <c r="AB104" s="14"/>
    </row>
    <row r="105" ht="14.25" customHeight="1">
      <c r="A105" s="89">
        <f t="shared" si="165"/>
        <v>0</v>
      </c>
      <c r="B105" s="89"/>
      <c r="C105" s="14"/>
      <c r="D105" s="111" t="s">
        <v>217</v>
      </c>
      <c r="E105" s="101">
        <v>0.0</v>
      </c>
      <c r="F105" s="101">
        <v>0.0</v>
      </c>
      <c r="G105" s="101">
        <v>0.0</v>
      </c>
      <c r="H105" s="14"/>
      <c r="I105" s="111" t="s">
        <v>217</v>
      </c>
      <c r="J105" s="101">
        <v>0.0</v>
      </c>
      <c r="K105" s="101">
        <v>0.0</v>
      </c>
      <c r="L105" s="101">
        <v>0.0</v>
      </c>
      <c r="M105" s="14"/>
      <c r="N105" s="111" t="s">
        <v>217</v>
      </c>
      <c r="O105" s="102">
        <f t="shared" ref="O105:Q105" si="188">J105/J$17</f>
        <v>0</v>
      </c>
      <c r="P105" s="102">
        <f t="shared" si="188"/>
        <v>0</v>
      </c>
      <c r="Q105" s="102">
        <f t="shared" si="188"/>
        <v>0</v>
      </c>
      <c r="R105" s="14"/>
      <c r="S105" s="111" t="s">
        <v>217</v>
      </c>
      <c r="T105" s="101">
        <v>0.0</v>
      </c>
      <c r="U105" s="101">
        <v>0.0</v>
      </c>
      <c r="V105" s="101">
        <v>0.0</v>
      </c>
      <c r="W105" s="14"/>
      <c r="X105" s="111" t="s">
        <v>217</v>
      </c>
      <c r="Y105" s="102">
        <f t="shared" ref="Y105:AA105" si="189">T105/T$17</f>
        <v>0</v>
      </c>
      <c r="Z105" s="102">
        <f t="shared" si="189"/>
        <v>0</v>
      </c>
      <c r="AA105" s="102">
        <f t="shared" si="189"/>
        <v>0</v>
      </c>
      <c r="AB105" s="14"/>
    </row>
    <row r="106" ht="14.25" customHeight="1">
      <c r="A106" s="89">
        <f t="shared" si="165"/>
        <v>0</v>
      </c>
      <c r="B106" s="89"/>
      <c r="C106" s="14"/>
      <c r="D106" s="111" t="s">
        <v>218</v>
      </c>
      <c r="E106" s="101">
        <v>0.0</v>
      </c>
      <c r="F106" s="101">
        <v>0.0</v>
      </c>
      <c r="G106" s="101">
        <v>0.0</v>
      </c>
      <c r="H106" s="14"/>
      <c r="I106" s="111" t="s">
        <v>218</v>
      </c>
      <c r="J106" s="101">
        <v>0.0</v>
      </c>
      <c r="K106" s="101">
        <v>0.0</v>
      </c>
      <c r="L106" s="101">
        <v>0.0</v>
      </c>
      <c r="M106" s="14"/>
      <c r="N106" s="111" t="s">
        <v>218</v>
      </c>
      <c r="O106" s="102">
        <f t="shared" ref="O106:Q106" si="190">J106/J$17</f>
        <v>0</v>
      </c>
      <c r="P106" s="102">
        <f t="shared" si="190"/>
        <v>0</v>
      </c>
      <c r="Q106" s="102">
        <f t="shared" si="190"/>
        <v>0</v>
      </c>
      <c r="R106" s="14"/>
      <c r="S106" s="111" t="s">
        <v>218</v>
      </c>
      <c r="T106" s="101">
        <v>0.0</v>
      </c>
      <c r="U106" s="101">
        <v>0.0</v>
      </c>
      <c r="V106" s="101">
        <v>0.0</v>
      </c>
      <c r="W106" s="14"/>
      <c r="X106" s="111" t="s">
        <v>218</v>
      </c>
      <c r="Y106" s="102">
        <f t="shared" ref="Y106:AA106" si="191">T106/T$17</f>
        <v>0</v>
      </c>
      <c r="Z106" s="102">
        <f t="shared" si="191"/>
        <v>0</v>
      </c>
      <c r="AA106" s="102">
        <f t="shared" si="191"/>
        <v>0</v>
      </c>
      <c r="AB106" s="14"/>
    </row>
    <row r="107" ht="14.25" customHeight="1">
      <c r="A107" s="89">
        <f t="shared" si="165"/>
        <v>0</v>
      </c>
      <c r="B107" s="89"/>
      <c r="C107" s="14"/>
      <c r="D107" s="111" t="s">
        <v>219</v>
      </c>
      <c r="E107" s="101">
        <v>0.0</v>
      </c>
      <c r="F107" s="101">
        <v>0.0</v>
      </c>
      <c r="G107" s="101">
        <v>0.0</v>
      </c>
      <c r="H107" s="14"/>
      <c r="I107" s="111" t="s">
        <v>219</v>
      </c>
      <c r="J107" s="101">
        <v>0.0</v>
      </c>
      <c r="K107" s="101">
        <v>0.0</v>
      </c>
      <c r="L107" s="101">
        <v>0.0</v>
      </c>
      <c r="M107" s="14"/>
      <c r="N107" s="111" t="s">
        <v>219</v>
      </c>
      <c r="O107" s="102">
        <f t="shared" ref="O107:Q107" si="192">J107/J$17</f>
        <v>0</v>
      </c>
      <c r="P107" s="102">
        <f t="shared" si="192"/>
        <v>0</v>
      </c>
      <c r="Q107" s="102">
        <f t="shared" si="192"/>
        <v>0</v>
      </c>
      <c r="R107" s="14"/>
      <c r="S107" s="111" t="s">
        <v>219</v>
      </c>
      <c r="T107" s="101">
        <v>0.0</v>
      </c>
      <c r="U107" s="101">
        <v>0.0</v>
      </c>
      <c r="V107" s="101">
        <v>0.0</v>
      </c>
      <c r="W107" s="14"/>
      <c r="X107" s="111" t="s">
        <v>219</v>
      </c>
      <c r="Y107" s="102">
        <f t="shared" ref="Y107:AA107" si="193">T107/T$17</f>
        <v>0</v>
      </c>
      <c r="Z107" s="102">
        <f t="shared" si="193"/>
        <v>0</v>
      </c>
      <c r="AA107" s="102">
        <f t="shared" si="193"/>
        <v>0</v>
      </c>
      <c r="AB107" s="14"/>
    </row>
    <row r="108" ht="14.25" customHeight="1">
      <c r="A108" s="89">
        <f t="shared" si="165"/>
        <v>0</v>
      </c>
      <c r="B108" s="89"/>
      <c r="C108" s="14"/>
      <c r="D108" s="111" t="s">
        <v>220</v>
      </c>
      <c r="E108" s="101">
        <v>0.0</v>
      </c>
      <c r="F108" s="101">
        <v>0.0</v>
      </c>
      <c r="G108" s="101">
        <v>0.0</v>
      </c>
      <c r="H108" s="14"/>
      <c r="I108" s="111" t="s">
        <v>220</v>
      </c>
      <c r="J108" s="101">
        <v>0.0</v>
      </c>
      <c r="K108" s="101">
        <v>0.0</v>
      </c>
      <c r="L108" s="101">
        <v>0.0</v>
      </c>
      <c r="M108" s="14"/>
      <c r="N108" s="111" t="s">
        <v>220</v>
      </c>
      <c r="O108" s="102">
        <f t="shared" ref="O108:Q108" si="194">J108/J$17</f>
        <v>0</v>
      </c>
      <c r="P108" s="102">
        <f t="shared" si="194"/>
        <v>0</v>
      </c>
      <c r="Q108" s="102">
        <f t="shared" si="194"/>
        <v>0</v>
      </c>
      <c r="R108" s="14"/>
      <c r="S108" s="111" t="s">
        <v>220</v>
      </c>
      <c r="T108" s="101">
        <v>0.0</v>
      </c>
      <c r="U108" s="101">
        <v>0.0</v>
      </c>
      <c r="V108" s="101">
        <v>0.0</v>
      </c>
      <c r="W108" s="14"/>
      <c r="X108" s="111" t="s">
        <v>220</v>
      </c>
      <c r="Y108" s="102">
        <f t="shared" ref="Y108:AA108" si="195">T108/T$17</f>
        <v>0</v>
      </c>
      <c r="Z108" s="102">
        <f t="shared" si="195"/>
        <v>0</v>
      </c>
      <c r="AA108" s="102">
        <f t="shared" si="195"/>
        <v>0</v>
      </c>
      <c r="AB108" s="14"/>
    </row>
    <row r="109" ht="14.25" customHeight="1">
      <c r="A109" s="89"/>
      <c r="B109" s="89"/>
      <c r="C109" s="14"/>
      <c r="D109" s="103" t="s">
        <v>221</v>
      </c>
      <c r="E109" s="104">
        <f t="shared" ref="E109:G109" si="196">SUM(E93:E108)</f>
        <v>0</v>
      </c>
      <c r="F109" s="104">
        <f t="shared" si="196"/>
        <v>0</v>
      </c>
      <c r="G109" s="104">
        <f t="shared" si="196"/>
        <v>0</v>
      </c>
      <c r="I109" s="103" t="s">
        <v>221</v>
      </c>
      <c r="J109" s="104">
        <f t="shared" ref="J109:L109" si="197">SUM(J93:J108)</f>
        <v>0</v>
      </c>
      <c r="K109" s="104">
        <f t="shared" si="197"/>
        <v>0</v>
      </c>
      <c r="L109" s="104">
        <f t="shared" si="197"/>
        <v>0</v>
      </c>
      <c r="M109" s="14"/>
      <c r="N109" s="103" t="s">
        <v>221</v>
      </c>
      <c r="O109" s="104">
        <f t="shared" ref="O109:Q109" si="198">SUM(O93:O108)</f>
        <v>0</v>
      </c>
      <c r="P109" s="104">
        <f t="shared" si="198"/>
        <v>0</v>
      </c>
      <c r="Q109" s="104">
        <f t="shared" si="198"/>
        <v>0</v>
      </c>
      <c r="S109" s="103" t="s">
        <v>221</v>
      </c>
      <c r="T109" s="104">
        <f t="shared" ref="T109:V109" si="199">SUM(T93:T108)</f>
        <v>0</v>
      </c>
      <c r="U109" s="104">
        <f t="shared" si="199"/>
        <v>0</v>
      </c>
      <c r="V109" s="104">
        <f t="shared" si="199"/>
        <v>0</v>
      </c>
      <c r="X109" s="103" t="s">
        <v>221</v>
      </c>
      <c r="Y109" s="104">
        <f t="shared" ref="Y109:AA109" si="200">SUM(Y93:Y108)</f>
        <v>0</v>
      </c>
      <c r="Z109" s="104">
        <f t="shared" si="200"/>
        <v>0</v>
      </c>
      <c r="AA109" s="104">
        <f t="shared" si="200"/>
        <v>0</v>
      </c>
    </row>
    <row r="110" ht="14.25" customHeight="1">
      <c r="A110" s="89"/>
      <c r="B110" s="89"/>
      <c r="C110" s="14"/>
      <c r="E110" s="108"/>
      <c r="F110" s="108"/>
      <c r="G110" s="108"/>
      <c r="I110" s="14"/>
      <c r="J110" s="108"/>
      <c r="K110" s="108"/>
      <c r="L110" s="108"/>
      <c r="M110" s="14"/>
      <c r="O110" s="108"/>
      <c r="P110" s="108"/>
      <c r="Q110" s="108"/>
      <c r="S110" s="14"/>
      <c r="T110" s="108"/>
      <c r="U110" s="108"/>
      <c r="V110" s="108"/>
      <c r="X110" s="14"/>
      <c r="Y110" s="108"/>
      <c r="Z110" s="108"/>
      <c r="AA110" s="108"/>
    </row>
    <row r="111" ht="14.25" customHeight="1">
      <c r="A111" s="89"/>
      <c r="B111" s="89"/>
      <c r="C111" s="14"/>
      <c r="D111" s="103" t="s">
        <v>222</v>
      </c>
      <c r="E111" s="104">
        <f t="shared" ref="E111:G111" si="201">E91-E109</f>
        <v>0</v>
      </c>
      <c r="F111" s="104">
        <f t="shared" si="201"/>
        <v>0</v>
      </c>
      <c r="G111" s="104">
        <f t="shared" si="201"/>
        <v>0</v>
      </c>
      <c r="I111" s="103" t="s">
        <v>222</v>
      </c>
      <c r="J111" s="104">
        <f t="shared" ref="J111:L111" si="202">J91-J109</f>
        <v>0</v>
      </c>
      <c r="K111" s="104">
        <f t="shared" si="202"/>
        <v>0</v>
      </c>
      <c r="L111" s="104">
        <f t="shared" si="202"/>
        <v>0</v>
      </c>
      <c r="M111" s="14"/>
      <c r="N111" s="103" t="s">
        <v>222</v>
      </c>
      <c r="O111" s="104">
        <f t="shared" ref="O111:Q111" si="203">O91-O109</f>
        <v>0</v>
      </c>
      <c r="P111" s="104">
        <f t="shared" si="203"/>
        <v>0</v>
      </c>
      <c r="Q111" s="104">
        <f t="shared" si="203"/>
        <v>0</v>
      </c>
      <c r="S111" s="103" t="s">
        <v>222</v>
      </c>
      <c r="T111" s="104">
        <f t="shared" ref="T111:V111" si="204">T91-T109</f>
        <v>0</v>
      </c>
      <c r="U111" s="104">
        <f t="shared" si="204"/>
        <v>0</v>
      </c>
      <c r="V111" s="104">
        <f t="shared" si="204"/>
        <v>0</v>
      </c>
      <c r="X111" s="103" t="s">
        <v>222</v>
      </c>
      <c r="Y111" s="104">
        <f t="shared" ref="Y111:AA111" si="205">Y91-Y109</f>
        <v>0</v>
      </c>
      <c r="Z111" s="104">
        <f t="shared" si="205"/>
        <v>0</v>
      </c>
      <c r="AA111" s="104">
        <f t="shared" si="205"/>
        <v>0</v>
      </c>
    </row>
    <row r="112" ht="14.25" customHeight="1">
      <c r="A112" s="89"/>
      <c r="B112" s="89"/>
      <c r="C112" s="14"/>
      <c r="E112" s="108"/>
      <c r="F112" s="108"/>
      <c r="G112" s="108"/>
      <c r="I112" s="14"/>
      <c r="J112" s="108"/>
      <c r="K112" s="108"/>
      <c r="L112" s="108"/>
      <c r="M112" s="14"/>
      <c r="O112" s="108"/>
      <c r="P112" s="108"/>
      <c r="Q112" s="108"/>
      <c r="S112" s="14"/>
      <c r="T112" s="108"/>
      <c r="U112" s="108"/>
      <c r="V112" s="108"/>
      <c r="X112" s="14"/>
      <c r="Y112" s="108"/>
      <c r="Z112" s="108"/>
      <c r="AA112" s="108"/>
    </row>
    <row r="113" ht="14.25" customHeight="1">
      <c r="A113" s="89"/>
      <c r="B113" s="89"/>
      <c r="C113" s="14"/>
      <c r="D113" s="112" t="s">
        <v>223</v>
      </c>
      <c r="E113" s="113">
        <f t="shared" ref="E113:G113" si="206">(E61+E91+E73)-E109</f>
        <v>0</v>
      </c>
      <c r="F113" s="113">
        <f t="shared" si="206"/>
        <v>0</v>
      </c>
      <c r="G113" s="113">
        <f t="shared" si="206"/>
        <v>0</v>
      </c>
      <c r="H113" s="14"/>
      <c r="I113" s="112" t="s">
        <v>223</v>
      </c>
      <c r="J113" s="113">
        <f t="shared" ref="J113:L113" si="207">(J61+J91+J73)-J109</f>
        <v>0</v>
      </c>
      <c r="K113" s="113">
        <f t="shared" si="207"/>
        <v>0</v>
      </c>
      <c r="L113" s="113">
        <f t="shared" si="207"/>
        <v>0</v>
      </c>
      <c r="M113" s="14"/>
      <c r="N113" s="112" t="s">
        <v>223</v>
      </c>
      <c r="O113" s="113">
        <f t="shared" ref="O113:Q113" si="208">(O61+O91+O73)-O109</f>
        <v>0</v>
      </c>
      <c r="P113" s="113">
        <f t="shared" si="208"/>
        <v>0</v>
      </c>
      <c r="Q113" s="113">
        <f t="shared" si="208"/>
        <v>0</v>
      </c>
      <c r="S113" s="112" t="s">
        <v>223</v>
      </c>
      <c r="T113" s="113">
        <f t="shared" ref="T113:V113" si="209">(T61+T91+T73)-T109</f>
        <v>0</v>
      </c>
      <c r="U113" s="113">
        <f t="shared" si="209"/>
        <v>0</v>
      </c>
      <c r="V113" s="113">
        <f t="shared" si="209"/>
        <v>0</v>
      </c>
      <c r="X113" s="112" t="s">
        <v>223</v>
      </c>
      <c r="Y113" s="113">
        <f t="shared" ref="Y113:AA113" si="210">(Y61+Y91+Y73)-Y109</f>
        <v>0</v>
      </c>
      <c r="Z113" s="113">
        <f t="shared" si="210"/>
        <v>0</v>
      </c>
      <c r="AA113" s="113">
        <f t="shared" si="210"/>
        <v>0</v>
      </c>
    </row>
    <row r="114" ht="14.25" customHeight="1">
      <c r="A114" s="89"/>
      <c r="B114" s="89"/>
      <c r="C114" s="14"/>
      <c r="E114" s="108"/>
      <c r="F114" s="108"/>
      <c r="G114" s="108"/>
      <c r="H114" s="14"/>
      <c r="I114" s="14"/>
      <c r="J114" s="108"/>
      <c r="K114" s="108"/>
      <c r="L114" s="108"/>
      <c r="M114" s="14"/>
      <c r="O114" s="108"/>
      <c r="P114" s="108"/>
      <c r="Q114" s="108"/>
      <c r="S114" s="14"/>
      <c r="T114" s="108"/>
      <c r="U114" s="108"/>
      <c r="V114" s="108"/>
      <c r="X114" s="14"/>
      <c r="Y114" s="108"/>
      <c r="Z114" s="108"/>
      <c r="AA114" s="108"/>
    </row>
    <row r="115" ht="14.25" customHeight="1">
      <c r="A115" s="89">
        <f t="shared" ref="A115:A128" si="213">IF(OR(E115&lt;0,F115&lt;0,G115&lt;0,O115&lt;0,P115&lt;0,Q115&lt;0,Y115&lt;0,Z115&lt;0,AA115&lt;0),1,0)</f>
        <v>0</v>
      </c>
      <c r="B115" s="89"/>
      <c r="C115" s="14"/>
      <c r="D115" s="111" t="s">
        <v>210</v>
      </c>
      <c r="E115" s="101">
        <v>0.0</v>
      </c>
      <c r="F115" s="101">
        <v>0.0</v>
      </c>
      <c r="G115" s="101">
        <v>0.0</v>
      </c>
      <c r="H115" s="114"/>
      <c r="I115" s="111" t="s">
        <v>210</v>
      </c>
      <c r="J115" s="101">
        <v>0.0</v>
      </c>
      <c r="K115" s="101">
        <v>0.0</v>
      </c>
      <c r="L115" s="101">
        <v>0.0</v>
      </c>
      <c r="M115" s="114"/>
      <c r="N115" s="111" t="s">
        <v>210</v>
      </c>
      <c r="O115" s="102">
        <f t="shared" ref="O115:Q115" si="211">J115/J$17</f>
        <v>0</v>
      </c>
      <c r="P115" s="102">
        <f t="shared" si="211"/>
        <v>0</v>
      </c>
      <c r="Q115" s="102">
        <f t="shared" si="211"/>
        <v>0</v>
      </c>
      <c r="R115" s="14"/>
      <c r="S115" s="111" t="s">
        <v>210</v>
      </c>
      <c r="T115" s="101">
        <v>0.0</v>
      </c>
      <c r="U115" s="101">
        <v>0.0</v>
      </c>
      <c r="V115" s="101">
        <v>0.0</v>
      </c>
      <c r="W115" s="14"/>
      <c r="X115" s="111" t="s">
        <v>210</v>
      </c>
      <c r="Y115" s="102">
        <f t="shared" ref="Y115:AA115" si="212">T115/T$17</f>
        <v>0</v>
      </c>
      <c r="Z115" s="102">
        <f t="shared" si="212"/>
        <v>0</v>
      </c>
      <c r="AA115" s="102">
        <f t="shared" si="212"/>
        <v>0</v>
      </c>
      <c r="AB115" s="14"/>
    </row>
    <row r="116" ht="14.25" customHeight="1">
      <c r="A116" s="89">
        <f t="shared" si="213"/>
        <v>0</v>
      </c>
      <c r="B116" s="89"/>
      <c r="C116" s="14"/>
      <c r="D116" s="111" t="s">
        <v>224</v>
      </c>
      <c r="E116" s="101">
        <v>0.0</v>
      </c>
      <c r="F116" s="101">
        <v>0.0</v>
      </c>
      <c r="G116" s="101">
        <v>0.0</v>
      </c>
      <c r="H116" s="114"/>
      <c r="I116" s="111" t="s">
        <v>224</v>
      </c>
      <c r="J116" s="101">
        <v>0.0</v>
      </c>
      <c r="K116" s="101">
        <v>0.0</v>
      </c>
      <c r="L116" s="101">
        <v>0.0</v>
      </c>
      <c r="M116" s="114"/>
      <c r="N116" s="111" t="s">
        <v>224</v>
      </c>
      <c r="O116" s="102">
        <f t="shared" ref="O116:Q116" si="214">J116/J$17</f>
        <v>0</v>
      </c>
      <c r="P116" s="102">
        <f t="shared" si="214"/>
        <v>0</v>
      </c>
      <c r="Q116" s="102">
        <f t="shared" si="214"/>
        <v>0</v>
      </c>
      <c r="R116" s="14"/>
      <c r="S116" s="111" t="s">
        <v>224</v>
      </c>
      <c r="T116" s="101">
        <v>0.0</v>
      </c>
      <c r="U116" s="101">
        <v>0.0</v>
      </c>
      <c r="V116" s="101">
        <v>0.0</v>
      </c>
      <c r="W116" s="14"/>
      <c r="X116" s="111" t="s">
        <v>224</v>
      </c>
      <c r="Y116" s="102">
        <f t="shared" ref="Y116:AA116" si="215">T116/T$17</f>
        <v>0</v>
      </c>
      <c r="Z116" s="102">
        <f t="shared" si="215"/>
        <v>0</v>
      </c>
      <c r="AA116" s="102">
        <f t="shared" si="215"/>
        <v>0</v>
      </c>
      <c r="AB116" s="14"/>
    </row>
    <row r="117" ht="14.25" customHeight="1">
      <c r="A117" s="89">
        <f t="shared" si="213"/>
        <v>0</v>
      </c>
      <c r="B117" s="89"/>
      <c r="C117" s="14"/>
      <c r="D117" s="110" t="s">
        <v>214</v>
      </c>
      <c r="E117" s="101">
        <v>0.0</v>
      </c>
      <c r="F117" s="101">
        <v>0.0</v>
      </c>
      <c r="G117" s="101">
        <v>0.0</v>
      </c>
      <c r="H117" s="114"/>
      <c r="I117" s="110" t="s">
        <v>214</v>
      </c>
      <c r="J117" s="101">
        <v>0.0</v>
      </c>
      <c r="K117" s="101">
        <v>0.0</v>
      </c>
      <c r="L117" s="101">
        <v>0.0</v>
      </c>
      <c r="M117" s="114"/>
      <c r="N117" s="110" t="s">
        <v>214</v>
      </c>
      <c r="O117" s="102">
        <f t="shared" ref="O117:Q117" si="216">J117/J$17</f>
        <v>0</v>
      </c>
      <c r="P117" s="102">
        <f t="shared" si="216"/>
        <v>0</v>
      </c>
      <c r="Q117" s="102">
        <f t="shared" si="216"/>
        <v>0</v>
      </c>
      <c r="R117" s="14"/>
      <c r="S117" s="110" t="s">
        <v>214</v>
      </c>
      <c r="T117" s="101">
        <v>0.0</v>
      </c>
      <c r="U117" s="101">
        <v>0.0</v>
      </c>
      <c r="V117" s="101">
        <v>0.0</v>
      </c>
      <c r="W117" s="14"/>
      <c r="X117" s="110" t="s">
        <v>214</v>
      </c>
      <c r="Y117" s="102">
        <f t="shared" ref="Y117:AA117" si="217">T117/T$17</f>
        <v>0</v>
      </c>
      <c r="Z117" s="102">
        <f t="shared" si="217"/>
        <v>0</v>
      </c>
      <c r="AA117" s="102">
        <f t="shared" si="217"/>
        <v>0</v>
      </c>
      <c r="AB117" s="14"/>
    </row>
    <row r="118" ht="14.25" customHeight="1">
      <c r="A118" s="89">
        <f t="shared" si="213"/>
        <v>0</v>
      </c>
      <c r="B118" s="89"/>
      <c r="C118" s="14"/>
      <c r="D118" s="100" t="s">
        <v>215</v>
      </c>
      <c r="E118" s="101">
        <v>0.0</v>
      </c>
      <c r="F118" s="101">
        <v>0.0</v>
      </c>
      <c r="G118" s="101">
        <v>0.0</v>
      </c>
      <c r="H118" s="114"/>
      <c r="I118" s="100" t="s">
        <v>215</v>
      </c>
      <c r="J118" s="101">
        <v>0.0</v>
      </c>
      <c r="K118" s="101">
        <v>0.0</v>
      </c>
      <c r="L118" s="101">
        <v>0.0</v>
      </c>
      <c r="M118" s="114"/>
      <c r="N118" s="100" t="s">
        <v>215</v>
      </c>
      <c r="O118" s="102">
        <f t="shared" ref="O118:Q118" si="218">J118/J$17</f>
        <v>0</v>
      </c>
      <c r="P118" s="102">
        <f t="shared" si="218"/>
        <v>0</v>
      </c>
      <c r="Q118" s="102">
        <f t="shared" si="218"/>
        <v>0</v>
      </c>
      <c r="R118" s="14"/>
      <c r="S118" s="100" t="s">
        <v>215</v>
      </c>
      <c r="T118" s="101">
        <v>0.0</v>
      </c>
      <c r="U118" s="101">
        <v>0.0</v>
      </c>
      <c r="V118" s="101">
        <v>0.0</v>
      </c>
      <c r="W118" s="14"/>
      <c r="X118" s="100" t="s">
        <v>215</v>
      </c>
      <c r="Y118" s="102">
        <f t="shared" ref="Y118:AA118" si="219">T118/T$17</f>
        <v>0</v>
      </c>
      <c r="Z118" s="102">
        <f t="shared" si="219"/>
        <v>0</v>
      </c>
      <c r="AA118" s="102">
        <f t="shared" si="219"/>
        <v>0</v>
      </c>
      <c r="AB118" s="14"/>
    </row>
    <row r="119" ht="14.25" customHeight="1">
      <c r="A119" s="89">
        <f t="shared" si="213"/>
        <v>0</v>
      </c>
      <c r="B119" s="89"/>
      <c r="C119" s="14"/>
      <c r="D119" s="100" t="s">
        <v>225</v>
      </c>
      <c r="E119" s="101">
        <v>0.0</v>
      </c>
      <c r="F119" s="101">
        <v>0.0</v>
      </c>
      <c r="G119" s="101">
        <v>0.0</v>
      </c>
      <c r="I119" s="100" t="s">
        <v>225</v>
      </c>
      <c r="J119" s="101">
        <v>0.0</v>
      </c>
      <c r="K119" s="101">
        <v>0.0</v>
      </c>
      <c r="L119" s="101">
        <v>0.0</v>
      </c>
      <c r="M119" s="14"/>
      <c r="N119" s="100" t="s">
        <v>225</v>
      </c>
      <c r="O119" s="102">
        <f t="shared" ref="O119:Q119" si="220">J119/J$17</f>
        <v>0</v>
      </c>
      <c r="P119" s="102">
        <f t="shared" si="220"/>
        <v>0</v>
      </c>
      <c r="Q119" s="102">
        <f t="shared" si="220"/>
        <v>0</v>
      </c>
      <c r="S119" s="100" t="s">
        <v>225</v>
      </c>
      <c r="T119" s="101">
        <v>0.0</v>
      </c>
      <c r="U119" s="101">
        <v>0.0</v>
      </c>
      <c r="V119" s="101">
        <v>0.0</v>
      </c>
      <c r="X119" s="100" t="s">
        <v>225</v>
      </c>
      <c r="Y119" s="102">
        <f t="shared" ref="Y119:AA119" si="221">T119/T$17</f>
        <v>0</v>
      </c>
      <c r="Z119" s="102">
        <f t="shared" si="221"/>
        <v>0</v>
      </c>
      <c r="AA119" s="102">
        <f t="shared" si="221"/>
        <v>0</v>
      </c>
    </row>
    <row r="120" ht="14.25" customHeight="1">
      <c r="A120" s="89">
        <f t="shared" si="213"/>
        <v>0</v>
      </c>
      <c r="B120" s="89"/>
      <c r="C120" s="14"/>
      <c r="D120" s="100" t="s">
        <v>226</v>
      </c>
      <c r="E120" s="101">
        <v>0.0</v>
      </c>
      <c r="F120" s="101">
        <v>0.0</v>
      </c>
      <c r="G120" s="101">
        <v>0.0</v>
      </c>
      <c r="H120" s="14"/>
      <c r="I120" s="100" t="s">
        <v>226</v>
      </c>
      <c r="J120" s="101">
        <v>0.0</v>
      </c>
      <c r="K120" s="101">
        <v>0.0</v>
      </c>
      <c r="L120" s="101">
        <v>0.0</v>
      </c>
      <c r="M120" s="14"/>
      <c r="N120" s="100" t="s">
        <v>226</v>
      </c>
      <c r="O120" s="102">
        <f t="shared" ref="O120:Q120" si="222">J120/J$17</f>
        <v>0</v>
      </c>
      <c r="P120" s="102">
        <f t="shared" si="222"/>
        <v>0</v>
      </c>
      <c r="Q120" s="102">
        <f t="shared" si="222"/>
        <v>0</v>
      </c>
      <c r="R120" s="14"/>
      <c r="S120" s="100" t="s">
        <v>226</v>
      </c>
      <c r="T120" s="101">
        <v>0.0</v>
      </c>
      <c r="U120" s="101">
        <v>0.0</v>
      </c>
      <c r="V120" s="101">
        <v>0.0</v>
      </c>
      <c r="W120" s="14"/>
      <c r="X120" s="100" t="s">
        <v>226</v>
      </c>
      <c r="Y120" s="102">
        <f t="shared" ref="Y120:AA120" si="223">T120/T$17</f>
        <v>0</v>
      </c>
      <c r="Z120" s="102">
        <f t="shared" si="223"/>
        <v>0</v>
      </c>
      <c r="AA120" s="102">
        <f t="shared" si="223"/>
        <v>0</v>
      </c>
      <c r="AB120" s="14"/>
    </row>
    <row r="121" ht="14.25" customHeight="1">
      <c r="A121" s="89">
        <f t="shared" si="213"/>
        <v>0</v>
      </c>
      <c r="B121" s="89"/>
      <c r="C121" s="14"/>
      <c r="D121" s="100" t="s">
        <v>218</v>
      </c>
      <c r="E121" s="101">
        <v>0.0</v>
      </c>
      <c r="F121" s="101">
        <v>0.0</v>
      </c>
      <c r="G121" s="101">
        <v>0.0</v>
      </c>
      <c r="H121" s="14"/>
      <c r="I121" s="100" t="s">
        <v>218</v>
      </c>
      <c r="J121" s="101">
        <v>0.0</v>
      </c>
      <c r="K121" s="101">
        <v>0.0</v>
      </c>
      <c r="L121" s="101">
        <v>0.0</v>
      </c>
      <c r="M121" s="14"/>
      <c r="N121" s="100" t="s">
        <v>218</v>
      </c>
      <c r="O121" s="102">
        <f t="shared" ref="O121:Q121" si="224">J121/J$17</f>
        <v>0</v>
      </c>
      <c r="P121" s="102">
        <f t="shared" si="224"/>
        <v>0</v>
      </c>
      <c r="Q121" s="102">
        <f t="shared" si="224"/>
        <v>0</v>
      </c>
      <c r="R121" s="14"/>
      <c r="S121" s="100" t="s">
        <v>218</v>
      </c>
      <c r="T121" s="101">
        <v>0.0</v>
      </c>
      <c r="U121" s="101">
        <v>0.0</v>
      </c>
      <c r="V121" s="101">
        <v>0.0</v>
      </c>
      <c r="W121" s="14"/>
      <c r="X121" s="100" t="s">
        <v>218</v>
      </c>
      <c r="Y121" s="102">
        <f t="shared" ref="Y121:AA121" si="225">T121/T$17</f>
        <v>0</v>
      </c>
      <c r="Z121" s="102">
        <f t="shared" si="225"/>
        <v>0</v>
      </c>
      <c r="AA121" s="102">
        <f t="shared" si="225"/>
        <v>0</v>
      </c>
      <c r="AB121" s="14"/>
    </row>
    <row r="122" ht="14.25" customHeight="1">
      <c r="A122" s="89">
        <f t="shared" si="213"/>
        <v>0</v>
      </c>
      <c r="B122" s="89"/>
      <c r="C122" s="14"/>
      <c r="D122" s="100" t="s">
        <v>227</v>
      </c>
      <c r="E122" s="101">
        <v>0.0</v>
      </c>
      <c r="F122" s="101">
        <v>0.0</v>
      </c>
      <c r="G122" s="101">
        <v>0.0</v>
      </c>
      <c r="H122" s="14"/>
      <c r="I122" s="100" t="s">
        <v>227</v>
      </c>
      <c r="J122" s="101">
        <v>0.0</v>
      </c>
      <c r="K122" s="101">
        <v>0.0</v>
      </c>
      <c r="L122" s="101">
        <v>0.0</v>
      </c>
      <c r="M122" s="14"/>
      <c r="N122" s="100" t="s">
        <v>227</v>
      </c>
      <c r="O122" s="102">
        <f t="shared" ref="O122:Q122" si="226">J122/J$17</f>
        <v>0</v>
      </c>
      <c r="P122" s="102">
        <f t="shared" si="226"/>
        <v>0</v>
      </c>
      <c r="Q122" s="102">
        <f t="shared" si="226"/>
        <v>0</v>
      </c>
      <c r="R122" s="14"/>
      <c r="S122" s="100" t="s">
        <v>227</v>
      </c>
      <c r="T122" s="101">
        <v>0.0</v>
      </c>
      <c r="U122" s="101">
        <v>0.0</v>
      </c>
      <c r="V122" s="101">
        <v>0.0</v>
      </c>
      <c r="W122" s="14"/>
      <c r="X122" s="100" t="s">
        <v>227</v>
      </c>
      <c r="Y122" s="102">
        <f t="shared" ref="Y122:AA122" si="227">T122/T$17</f>
        <v>0</v>
      </c>
      <c r="Z122" s="102">
        <f t="shared" si="227"/>
        <v>0</v>
      </c>
      <c r="AA122" s="102">
        <f t="shared" si="227"/>
        <v>0</v>
      </c>
      <c r="AB122" s="14"/>
    </row>
    <row r="123" ht="14.25" customHeight="1">
      <c r="A123" s="89">
        <f t="shared" si="213"/>
        <v>0</v>
      </c>
      <c r="B123" s="89"/>
      <c r="C123" s="14"/>
      <c r="D123" s="111" t="s">
        <v>209</v>
      </c>
      <c r="E123" s="101">
        <v>0.0</v>
      </c>
      <c r="F123" s="101">
        <v>0.0</v>
      </c>
      <c r="G123" s="101">
        <v>0.0</v>
      </c>
      <c r="H123" s="114"/>
      <c r="I123" s="111" t="s">
        <v>209</v>
      </c>
      <c r="J123" s="101">
        <v>0.0</v>
      </c>
      <c r="K123" s="101">
        <v>0.0</v>
      </c>
      <c r="L123" s="101">
        <v>0.0</v>
      </c>
      <c r="M123" s="114"/>
      <c r="N123" s="111" t="s">
        <v>209</v>
      </c>
      <c r="O123" s="102">
        <f t="shared" ref="O123:Q123" si="228">J123/J$17</f>
        <v>0</v>
      </c>
      <c r="P123" s="102">
        <f t="shared" si="228"/>
        <v>0</v>
      </c>
      <c r="Q123" s="102">
        <f t="shared" si="228"/>
        <v>0</v>
      </c>
      <c r="R123" s="14"/>
      <c r="S123" s="111" t="s">
        <v>209</v>
      </c>
      <c r="T123" s="101">
        <v>0.0</v>
      </c>
      <c r="U123" s="101">
        <v>0.0</v>
      </c>
      <c r="V123" s="101">
        <v>0.0</v>
      </c>
      <c r="W123" s="14"/>
      <c r="X123" s="111" t="s">
        <v>209</v>
      </c>
      <c r="Y123" s="102">
        <f t="shared" ref="Y123:AA123" si="229">T123/T$17</f>
        <v>0</v>
      </c>
      <c r="Z123" s="102">
        <f t="shared" si="229"/>
        <v>0</v>
      </c>
      <c r="AA123" s="102">
        <f t="shared" si="229"/>
        <v>0</v>
      </c>
      <c r="AB123" s="14"/>
    </row>
    <row r="124" ht="14.25" customHeight="1">
      <c r="A124" s="89">
        <f t="shared" si="213"/>
        <v>0</v>
      </c>
      <c r="B124" s="89"/>
      <c r="C124" s="14"/>
      <c r="D124" s="111" t="s">
        <v>213</v>
      </c>
      <c r="E124" s="101">
        <v>0.0</v>
      </c>
      <c r="F124" s="101">
        <v>0.0</v>
      </c>
      <c r="G124" s="101">
        <v>0.0</v>
      </c>
      <c r="H124" s="114"/>
      <c r="I124" s="111" t="s">
        <v>213</v>
      </c>
      <c r="J124" s="101">
        <v>0.0</v>
      </c>
      <c r="K124" s="101">
        <v>0.0</v>
      </c>
      <c r="L124" s="101">
        <v>0.0</v>
      </c>
      <c r="M124" s="114"/>
      <c r="N124" s="111" t="s">
        <v>213</v>
      </c>
      <c r="O124" s="102">
        <f t="shared" ref="O124:Q124" si="230">J124/J$17</f>
        <v>0</v>
      </c>
      <c r="P124" s="102">
        <f t="shared" si="230"/>
        <v>0</v>
      </c>
      <c r="Q124" s="102">
        <f t="shared" si="230"/>
        <v>0</v>
      </c>
      <c r="R124" s="14"/>
      <c r="S124" s="111" t="s">
        <v>213</v>
      </c>
      <c r="T124" s="101">
        <v>0.0</v>
      </c>
      <c r="U124" s="101">
        <v>0.0</v>
      </c>
      <c r="V124" s="101">
        <v>0.0</v>
      </c>
      <c r="W124" s="14"/>
      <c r="X124" s="111" t="s">
        <v>213</v>
      </c>
      <c r="Y124" s="102">
        <f t="shared" ref="Y124:AA124" si="231">T124/T$17</f>
        <v>0</v>
      </c>
      <c r="Z124" s="102">
        <f t="shared" si="231"/>
        <v>0</v>
      </c>
      <c r="AA124" s="102">
        <f t="shared" si="231"/>
        <v>0</v>
      </c>
      <c r="AB124" s="14"/>
    </row>
    <row r="125" ht="14.25" customHeight="1">
      <c r="A125" s="89">
        <f t="shared" si="213"/>
        <v>0</v>
      </c>
      <c r="B125" s="89"/>
      <c r="C125" s="14"/>
      <c r="D125" s="111" t="s">
        <v>228</v>
      </c>
      <c r="E125" s="101">
        <v>0.0</v>
      </c>
      <c r="F125" s="101">
        <v>0.0</v>
      </c>
      <c r="G125" s="101">
        <v>0.0</v>
      </c>
      <c r="H125" s="114"/>
      <c r="I125" s="111" t="s">
        <v>228</v>
      </c>
      <c r="J125" s="101">
        <v>0.0</v>
      </c>
      <c r="K125" s="101">
        <v>0.0</v>
      </c>
      <c r="L125" s="101">
        <v>0.0</v>
      </c>
      <c r="M125" s="114"/>
      <c r="N125" s="111" t="s">
        <v>228</v>
      </c>
      <c r="O125" s="102">
        <f t="shared" ref="O125:Q125" si="232">J125/J$17</f>
        <v>0</v>
      </c>
      <c r="P125" s="102">
        <f t="shared" si="232"/>
        <v>0</v>
      </c>
      <c r="Q125" s="102">
        <f t="shared" si="232"/>
        <v>0</v>
      </c>
      <c r="R125" s="14"/>
      <c r="S125" s="111" t="s">
        <v>228</v>
      </c>
      <c r="T125" s="101">
        <v>0.0</v>
      </c>
      <c r="U125" s="101">
        <v>0.0</v>
      </c>
      <c r="V125" s="101">
        <v>0.0</v>
      </c>
      <c r="W125" s="14"/>
      <c r="X125" s="111" t="s">
        <v>228</v>
      </c>
      <c r="Y125" s="102">
        <f t="shared" ref="Y125:AA125" si="233">T125/T$17</f>
        <v>0</v>
      </c>
      <c r="Z125" s="102">
        <f t="shared" si="233"/>
        <v>0</v>
      </c>
      <c r="AA125" s="102">
        <f t="shared" si="233"/>
        <v>0</v>
      </c>
      <c r="AB125" s="14"/>
    </row>
    <row r="126" ht="14.25" customHeight="1">
      <c r="A126" s="89">
        <f t="shared" si="213"/>
        <v>0</v>
      </c>
      <c r="B126" s="89"/>
      <c r="C126" s="14"/>
      <c r="D126" s="111" t="s">
        <v>187</v>
      </c>
      <c r="E126" s="101">
        <v>0.0</v>
      </c>
      <c r="F126" s="101">
        <v>0.0</v>
      </c>
      <c r="G126" s="101">
        <v>0.0</v>
      </c>
      <c r="H126" s="14"/>
      <c r="I126" s="111" t="s">
        <v>187</v>
      </c>
      <c r="J126" s="101">
        <v>0.0</v>
      </c>
      <c r="K126" s="101">
        <v>0.0</v>
      </c>
      <c r="L126" s="101">
        <v>0.0</v>
      </c>
      <c r="M126" s="14"/>
      <c r="N126" s="111" t="s">
        <v>187</v>
      </c>
      <c r="O126" s="102">
        <f t="shared" ref="O126:Q126" si="234">J126/J$17</f>
        <v>0</v>
      </c>
      <c r="P126" s="102">
        <f t="shared" si="234"/>
        <v>0</v>
      </c>
      <c r="Q126" s="102">
        <f t="shared" si="234"/>
        <v>0</v>
      </c>
      <c r="R126" s="14"/>
      <c r="S126" s="111" t="s">
        <v>187</v>
      </c>
      <c r="T126" s="101">
        <v>0.0</v>
      </c>
      <c r="U126" s="101">
        <v>0.0</v>
      </c>
      <c r="V126" s="101">
        <v>0.0</v>
      </c>
      <c r="W126" s="14"/>
      <c r="X126" s="111" t="s">
        <v>187</v>
      </c>
      <c r="Y126" s="102">
        <f t="shared" ref="Y126:AA126" si="235">T126/T$17</f>
        <v>0</v>
      </c>
      <c r="Z126" s="102">
        <f t="shared" si="235"/>
        <v>0</v>
      </c>
      <c r="AA126" s="102">
        <f t="shared" si="235"/>
        <v>0</v>
      </c>
      <c r="AB126" s="14"/>
    </row>
    <row r="127" ht="14.25" customHeight="1">
      <c r="A127" s="89">
        <f t="shared" si="213"/>
        <v>0</v>
      </c>
      <c r="B127" s="89"/>
      <c r="C127" s="14"/>
      <c r="D127" s="111" t="s">
        <v>216</v>
      </c>
      <c r="E127" s="101">
        <v>0.0</v>
      </c>
      <c r="F127" s="101">
        <v>0.0</v>
      </c>
      <c r="G127" s="101">
        <v>0.0</v>
      </c>
      <c r="H127" s="14"/>
      <c r="I127" s="111" t="s">
        <v>216</v>
      </c>
      <c r="J127" s="101">
        <v>0.0</v>
      </c>
      <c r="K127" s="101">
        <v>0.0</v>
      </c>
      <c r="L127" s="101">
        <v>0.0</v>
      </c>
      <c r="M127" s="14"/>
      <c r="N127" s="111" t="s">
        <v>216</v>
      </c>
      <c r="O127" s="102">
        <f t="shared" ref="O127:Q127" si="236">J127/J$17</f>
        <v>0</v>
      </c>
      <c r="P127" s="102">
        <f t="shared" si="236"/>
        <v>0</v>
      </c>
      <c r="Q127" s="102">
        <f t="shared" si="236"/>
        <v>0</v>
      </c>
      <c r="R127" s="14"/>
      <c r="S127" s="111" t="s">
        <v>216</v>
      </c>
      <c r="T127" s="101">
        <v>0.0</v>
      </c>
      <c r="U127" s="101">
        <v>0.0</v>
      </c>
      <c r="V127" s="101">
        <v>0.0</v>
      </c>
      <c r="W127" s="14"/>
      <c r="X127" s="111" t="s">
        <v>216</v>
      </c>
      <c r="Y127" s="102">
        <f t="shared" ref="Y127:AA127" si="237">T127/T$17</f>
        <v>0</v>
      </c>
      <c r="Z127" s="102">
        <f t="shared" si="237"/>
        <v>0</v>
      </c>
      <c r="AA127" s="102">
        <f t="shared" si="237"/>
        <v>0</v>
      </c>
      <c r="AB127" s="14"/>
    </row>
    <row r="128" ht="14.25" customHeight="1">
      <c r="A128" s="89">
        <f t="shared" si="213"/>
        <v>0</v>
      </c>
      <c r="B128" s="89"/>
      <c r="C128" s="14"/>
      <c r="D128" s="100" t="s">
        <v>229</v>
      </c>
      <c r="E128" s="101">
        <v>0.0</v>
      </c>
      <c r="F128" s="101">
        <v>0.0</v>
      </c>
      <c r="G128" s="101">
        <v>0.0</v>
      </c>
      <c r="I128" s="100" t="s">
        <v>229</v>
      </c>
      <c r="J128" s="101">
        <v>0.0</v>
      </c>
      <c r="K128" s="101">
        <v>0.0</v>
      </c>
      <c r="L128" s="101">
        <v>0.0</v>
      </c>
      <c r="M128" s="14"/>
      <c r="N128" s="100" t="s">
        <v>229</v>
      </c>
      <c r="O128" s="102">
        <f t="shared" ref="O128:Q128" si="238">J128/J$17</f>
        <v>0</v>
      </c>
      <c r="P128" s="102">
        <f t="shared" si="238"/>
        <v>0</v>
      </c>
      <c r="Q128" s="102">
        <f t="shared" si="238"/>
        <v>0</v>
      </c>
      <c r="S128" s="100" t="s">
        <v>229</v>
      </c>
      <c r="T128" s="101">
        <v>0.0</v>
      </c>
      <c r="U128" s="101">
        <v>0.0</v>
      </c>
      <c r="V128" s="101">
        <v>0.0</v>
      </c>
      <c r="X128" s="100" t="s">
        <v>229</v>
      </c>
      <c r="Y128" s="102">
        <f t="shared" ref="Y128:AA128" si="239">T128/T$17</f>
        <v>0</v>
      </c>
      <c r="Z128" s="102">
        <f t="shared" si="239"/>
        <v>0</v>
      </c>
      <c r="AA128" s="102">
        <f t="shared" si="239"/>
        <v>0</v>
      </c>
    </row>
    <row r="129" ht="14.25" customHeight="1">
      <c r="A129" s="89"/>
      <c r="B129" s="89"/>
      <c r="C129" s="14"/>
      <c r="D129" s="103" t="s">
        <v>230</v>
      </c>
      <c r="E129" s="104">
        <f t="shared" ref="E129:G129" si="240">SUM(E115:E128)</f>
        <v>0</v>
      </c>
      <c r="F129" s="104">
        <f t="shared" si="240"/>
        <v>0</v>
      </c>
      <c r="G129" s="104">
        <f t="shared" si="240"/>
        <v>0</v>
      </c>
      <c r="I129" s="103" t="s">
        <v>230</v>
      </c>
      <c r="J129" s="104">
        <f t="shared" ref="J129:L129" si="241">SUM(J115:J128)</f>
        <v>0</v>
      </c>
      <c r="K129" s="104">
        <f t="shared" si="241"/>
        <v>0</v>
      </c>
      <c r="L129" s="104">
        <f t="shared" si="241"/>
        <v>0</v>
      </c>
      <c r="M129" s="14"/>
      <c r="N129" s="103" t="s">
        <v>230</v>
      </c>
      <c r="O129" s="104">
        <f t="shared" ref="O129:Q129" si="242">SUM(O115:O128)</f>
        <v>0</v>
      </c>
      <c r="P129" s="104">
        <f t="shared" si="242"/>
        <v>0</v>
      </c>
      <c r="Q129" s="104">
        <f t="shared" si="242"/>
        <v>0</v>
      </c>
      <c r="S129" s="103" t="s">
        <v>230</v>
      </c>
      <c r="T129" s="104">
        <f t="shared" ref="T129:V129" si="243">SUM(T115:T128)</f>
        <v>0</v>
      </c>
      <c r="U129" s="104">
        <f t="shared" si="243"/>
        <v>0</v>
      </c>
      <c r="V129" s="104">
        <f t="shared" si="243"/>
        <v>0</v>
      </c>
      <c r="X129" s="103" t="s">
        <v>230</v>
      </c>
      <c r="Y129" s="104">
        <f t="shared" ref="Y129:AA129" si="244">SUM(Y115:Y128)</f>
        <v>0</v>
      </c>
      <c r="Z129" s="104">
        <f t="shared" si="244"/>
        <v>0</v>
      </c>
      <c r="AA129" s="104">
        <f t="shared" si="244"/>
        <v>0</v>
      </c>
    </row>
    <row r="130" ht="14.25" customHeight="1">
      <c r="A130" s="89"/>
      <c r="B130" s="89"/>
      <c r="C130" s="14"/>
      <c r="E130" s="108"/>
      <c r="F130" s="108"/>
      <c r="G130" s="108"/>
      <c r="I130" s="14"/>
      <c r="J130" s="108"/>
      <c r="K130" s="108"/>
      <c r="L130" s="108"/>
      <c r="M130" s="14"/>
      <c r="O130" s="108"/>
      <c r="P130" s="108"/>
      <c r="Q130" s="108"/>
      <c r="S130" s="14"/>
      <c r="T130" s="108"/>
      <c r="U130" s="108"/>
      <c r="V130" s="108"/>
      <c r="X130" s="14"/>
      <c r="Y130" s="108"/>
      <c r="Z130" s="108"/>
      <c r="AA130" s="108"/>
    </row>
    <row r="131" ht="14.25" customHeight="1">
      <c r="B131" s="89"/>
      <c r="C131" s="14"/>
      <c r="D131" s="100" t="s">
        <v>231</v>
      </c>
      <c r="E131" s="101">
        <v>0.0</v>
      </c>
      <c r="F131" s="101">
        <v>0.0</v>
      </c>
      <c r="G131" s="101">
        <v>0.0</v>
      </c>
      <c r="H131" s="115"/>
      <c r="I131" s="100" t="s">
        <v>231</v>
      </c>
      <c r="J131" s="101">
        <v>0.0</v>
      </c>
      <c r="K131" s="101">
        <v>0.0</v>
      </c>
      <c r="L131" s="101">
        <v>0.0</v>
      </c>
      <c r="M131" s="14"/>
      <c r="N131" s="100" t="s">
        <v>231</v>
      </c>
      <c r="O131" s="102">
        <f t="shared" ref="O131:Q131" si="245">J131/J$17</f>
        <v>0</v>
      </c>
      <c r="P131" s="102">
        <f t="shared" si="245"/>
        <v>0</v>
      </c>
      <c r="Q131" s="102">
        <f t="shared" si="245"/>
        <v>0</v>
      </c>
      <c r="S131" s="100" t="s">
        <v>231</v>
      </c>
      <c r="T131" s="101">
        <v>0.0</v>
      </c>
      <c r="U131" s="101">
        <v>0.0</v>
      </c>
      <c r="V131" s="101">
        <v>0.0</v>
      </c>
      <c r="X131" s="100" t="s">
        <v>231</v>
      </c>
      <c r="Y131" s="102">
        <f t="shared" ref="Y131:AA131" si="246">T131/T$17</f>
        <v>0</v>
      </c>
      <c r="Z131" s="102">
        <f t="shared" si="246"/>
        <v>0</v>
      </c>
      <c r="AA131" s="102">
        <f t="shared" si="246"/>
        <v>0</v>
      </c>
    </row>
    <row r="132" ht="14.25" customHeight="1">
      <c r="B132" s="89"/>
      <c r="C132" s="14"/>
      <c r="D132" s="100" t="s">
        <v>232</v>
      </c>
      <c r="E132" s="101">
        <v>0.0</v>
      </c>
      <c r="F132" s="101">
        <v>0.0</v>
      </c>
      <c r="G132" s="101">
        <v>0.0</v>
      </c>
      <c r="H132" s="14"/>
      <c r="I132" s="100" t="s">
        <v>232</v>
      </c>
      <c r="J132" s="101">
        <v>0.0</v>
      </c>
      <c r="K132" s="101">
        <v>0.0</v>
      </c>
      <c r="L132" s="101">
        <v>0.0</v>
      </c>
      <c r="M132" s="14"/>
      <c r="N132" s="100" t="s">
        <v>232</v>
      </c>
      <c r="O132" s="102">
        <f t="shared" ref="O132:Q132" si="247">J132/J$17</f>
        <v>0</v>
      </c>
      <c r="P132" s="102">
        <f t="shared" si="247"/>
        <v>0</v>
      </c>
      <c r="Q132" s="102">
        <f t="shared" si="247"/>
        <v>0</v>
      </c>
      <c r="R132" s="14"/>
      <c r="S132" s="100" t="s">
        <v>232</v>
      </c>
      <c r="T132" s="101">
        <v>0.0</v>
      </c>
      <c r="U132" s="101">
        <v>0.0</v>
      </c>
      <c r="V132" s="101">
        <v>0.0</v>
      </c>
      <c r="W132" s="14"/>
      <c r="X132" s="100" t="s">
        <v>232</v>
      </c>
      <c r="Y132" s="102">
        <f t="shared" ref="Y132:AA132" si="248">T132/T$17</f>
        <v>0</v>
      </c>
      <c r="Z132" s="102">
        <f t="shared" si="248"/>
        <v>0</v>
      </c>
      <c r="AA132" s="102">
        <f t="shared" si="248"/>
        <v>0</v>
      </c>
      <c r="AB132" s="14"/>
    </row>
    <row r="133" ht="14.25" customHeight="1">
      <c r="B133" s="89"/>
      <c r="C133" s="14"/>
      <c r="D133" s="100" t="s">
        <v>233</v>
      </c>
      <c r="E133" s="101">
        <v>0.0</v>
      </c>
      <c r="F133" s="101">
        <v>0.0</v>
      </c>
      <c r="G133" s="101">
        <v>0.0</v>
      </c>
      <c r="H133" s="14"/>
      <c r="I133" s="100" t="s">
        <v>233</v>
      </c>
      <c r="J133" s="101">
        <v>0.0</v>
      </c>
      <c r="K133" s="101">
        <v>0.0</v>
      </c>
      <c r="L133" s="101">
        <v>0.0</v>
      </c>
      <c r="M133" s="14"/>
      <c r="N133" s="100" t="s">
        <v>233</v>
      </c>
      <c r="O133" s="102">
        <f t="shared" ref="O133:Q133" si="249">J133/J$17</f>
        <v>0</v>
      </c>
      <c r="P133" s="102">
        <f t="shared" si="249"/>
        <v>0</v>
      </c>
      <c r="Q133" s="102">
        <f t="shared" si="249"/>
        <v>0</v>
      </c>
      <c r="R133" s="14"/>
      <c r="S133" s="100" t="s">
        <v>233</v>
      </c>
      <c r="T133" s="101">
        <v>0.0</v>
      </c>
      <c r="U133" s="101">
        <v>0.0</v>
      </c>
      <c r="V133" s="101">
        <v>0.0</v>
      </c>
      <c r="W133" s="14"/>
      <c r="X133" s="100" t="s">
        <v>233</v>
      </c>
      <c r="Y133" s="102">
        <f t="shared" ref="Y133:AA133" si="250">T133/T$17</f>
        <v>0</v>
      </c>
      <c r="Z133" s="102">
        <f t="shared" si="250"/>
        <v>0</v>
      </c>
      <c r="AA133" s="102">
        <f t="shared" si="250"/>
        <v>0</v>
      </c>
      <c r="AB133" s="14"/>
    </row>
    <row r="134" ht="14.25" customHeight="1">
      <c r="A134" s="89"/>
      <c r="B134" s="89"/>
      <c r="C134" s="14"/>
      <c r="D134" s="103" t="s">
        <v>234</v>
      </c>
      <c r="E134" s="104">
        <f t="shared" ref="E134:G134" si="251">SUM(E131:E133)</f>
        <v>0</v>
      </c>
      <c r="F134" s="104">
        <f t="shared" si="251"/>
        <v>0</v>
      </c>
      <c r="G134" s="104">
        <f t="shared" si="251"/>
        <v>0</v>
      </c>
      <c r="I134" s="103" t="s">
        <v>234</v>
      </c>
      <c r="J134" s="104">
        <f t="shared" ref="J134:L134" si="252">SUM(J131:J133)</f>
        <v>0</v>
      </c>
      <c r="K134" s="104">
        <f t="shared" si="252"/>
        <v>0</v>
      </c>
      <c r="L134" s="104">
        <f t="shared" si="252"/>
        <v>0</v>
      </c>
      <c r="M134" s="14"/>
      <c r="N134" s="103" t="s">
        <v>234</v>
      </c>
      <c r="O134" s="104">
        <f t="shared" ref="O134:Q134" si="253">SUM(O131:O133)</f>
        <v>0</v>
      </c>
      <c r="P134" s="104">
        <f t="shared" si="253"/>
        <v>0</v>
      </c>
      <c r="Q134" s="104">
        <f t="shared" si="253"/>
        <v>0</v>
      </c>
      <c r="S134" s="103" t="s">
        <v>234</v>
      </c>
      <c r="T134" s="104">
        <f t="shared" ref="T134:V134" si="254">SUM(T131:T133)</f>
        <v>0</v>
      </c>
      <c r="U134" s="104">
        <f t="shared" si="254"/>
        <v>0</v>
      </c>
      <c r="V134" s="104">
        <f t="shared" si="254"/>
        <v>0</v>
      </c>
      <c r="X134" s="103" t="s">
        <v>234</v>
      </c>
      <c r="Y134" s="104">
        <f t="shared" ref="Y134:AA134" si="255">SUM(Y131:Y133)</f>
        <v>0</v>
      </c>
      <c r="Z134" s="104">
        <f t="shared" si="255"/>
        <v>0</v>
      </c>
      <c r="AA134" s="104">
        <f t="shared" si="255"/>
        <v>0</v>
      </c>
    </row>
    <row r="135" ht="14.25" customHeight="1">
      <c r="A135" s="89"/>
      <c r="B135" s="89"/>
      <c r="C135" s="14"/>
      <c r="E135" s="108"/>
      <c r="F135" s="108"/>
      <c r="G135" s="108"/>
      <c r="I135" s="14"/>
      <c r="J135" s="108"/>
      <c r="K135" s="108"/>
      <c r="L135" s="108"/>
      <c r="M135" s="14"/>
      <c r="O135" s="108"/>
      <c r="P135" s="108"/>
      <c r="Q135" s="108"/>
      <c r="S135" s="14"/>
      <c r="T135" s="108"/>
      <c r="U135" s="108"/>
      <c r="V135" s="108"/>
      <c r="X135" s="14"/>
      <c r="Y135" s="108"/>
      <c r="Z135" s="108"/>
      <c r="AA135" s="108"/>
    </row>
    <row r="136" ht="14.25" customHeight="1">
      <c r="A136" s="89"/>
      <c r="B136" s="89"/>
      <c r="C136" s="14"/>
      <c r="D136" s="112" t="s">
        <v>235</v>
      </c>
      <c r="E136" s="113">
        <f t="shared" ref="E136:G136" si="256">E129+E134</f>
        <v>0</v>
      </c>
      <c r="F136" s="113">
        <f t="shared" si="256"/>
        <v>0</v>
      </c>
      <c r="G136" s="113">
        <f t="shared" si="256"/>
        <v>0</v>
      </c>
      <c r="I136" s="112" t="s">
        <v>235</v>
      </c>
      <c r="J136" s="113">
        <f t="shared" ref="J136:L136" si="257">J129+J134</f>
        <v>0</v>
      </c>
      <c r="K136" s="113">
        <f t="shared" si="257"/>
        <v>0</v>
      </c>
      <c r="L136" s="113">
        <f t="shared" si="257"/>
        <v>0</v>
      </c>
      <c r="M136" s="14"/>
      <c r="N136" s="112" t="s">
        <v>235</v>
      </c>
      <c r="O136" s="113">
        <f t="shared" ref="O136:Q136" si="258">O129+O134</f>
        <v>0</v>
      </c>
      <c r="P136" s="113">
        <f t="shared" si="258"/>
        <v>0</v>
      </c>
      <c r="Q136" s="113">
        <f t="shared" si="258"/>
        <v>0</v>
      </c>
      <c r="S136" s="112" t="s">
        <v>235</v>
      </c>
      <c r="T136" s="113">
        <f t="shared" ref="T136:V136" si="259">T129+T134</f>
        <v>0</v>
      </c>
      <c r="U136" s="113">
        <f t="shared" si="259"/>
        <v>0</v>
      </c>
      <c r="V136" s="113">
        <f t="shared" si="259"/>
        <v>0</v>
      </c>
      <c r="X136" s="112" t="s">
        <v>235</v>
      </c>
      <c r="Y136" s="113">
        <f t="shared" ref="Y136:AA136" si="260">Y129+Y134</f>
        <v>0</v>
      </c>
      <c r="Z136" s="113">
        <f t="shared" si="260"/>
        <v>0</v>
      </c>
      <c r="AA136" s="113">
        <f t="shared" si="260"/>
        <v>0</v>
      </c>
    </row>
    <row r="137" ht="14.25" customHeight="1">
      <c r="A137" s="89"/>
      <c r="B137" s="89"/>
      <c r="C137" s="116"/>
      <c r="D137" s="117"/>
      <c r="E137" s="118"/>
      <c r="F137" s="118"/>
      <c r="G137" s="118"/>
      <c r="H137" s="116"/>
      <c r="I137" s="117"/>
      <c r="J137" s="118"/>
      <c r="K137" s="118"/>
      <c r="L137" s="118"/>
      <c r="M137" s="116"/>
      <c r="N137" s="117"/>
      <c r="O137" s="118"/>
      <c r="P137" s="118"/>
      <c r="Q137" s="118"/>
      <c r="R137" s="116"/>
      <c r="S137" s="117"/>
      <c r="T137" s="118"/>
      <c r="U137" s="118"/>
      <c r="V137" s="118"/>
      <c r="W137" s="116"/>
      <c r="X137" s="117"/>
      <c r="Y137" s="118"/>
      <c r="Z137" s="118"/>
      <c r="AA137" s="118"/>
      <c r="AB137" s="116"/>
    </row>
    <row r="138" ht="14.25" customHeight="1">
      <c r="A138" s="89">
        <f>IF(OR(E138&lt;0,F138&lt;0,G138&lt;0,O138&lt;0,P138&lt;0,Q138&lt;0,Y138&lt;0,Z138&lt;0,AA138&lt;0),1,0)</f>
        <v>0</v>
      </c>
      <c r="B138" s="89"/>
      <c r="C138" s="116"/>
      <c r="D138" s="107" t="s">
        <v>236</v>
      </c>
      <c r="E138" s="101">
        <v>0.0</v>
      </c>
      <c r="F138" s="101">
        <v>0.0</v>
      </c>
      <c r="G138" s="101">
        <v>0.0</v>
      </c>
      <c r="H138" s="116"/>
      <c r="I138" s="107" t="s">
        <v>237</v>
      </c>
      <c r="J138" s="101">
        <v>0.0</v>
      </c>
      <c r="K138" s="101">
        <v>0.0</v>
      </c>
      <c r="L138" s="101">
        <v>0.0</v>
      </c>
      <c r="M138" s="116"/>
      <c r="N138" s="107" t="s">
        <v>236</v>
      </c>
      <c r="O138" s="102">
        <f t="shared" ref="O138:Q138" si="261">J138/J$17</f>
        <v>0</v>
      </c>
      <c r="P138" s="102">
        <f t="shared" si="261"/>
        <v>0</v>
      </c>
      <c r="Q138" s="102">
        <f t="shared" si="261"/>
        <v>0</v>
      </c>
      <c r="R138" s="116"/>
      <c r="S138" s="107" t="s">
        <v>237</v>
      </c>
      <c r="T138" s="101">
        <v>0.0</v>
      </c>
      <c r="U138" s="101">
        <v>0.0</v>
      </c>
      <c r="V138" s="101">
        <v>0.0</v>
      </c>
      <c r="W138" s="116"/>
      <c r="X138" s="107" t="s">
        <v>236</v>
      </c>
      <c r="Y138" s="102">
        <f t="shared" ref="Y138:AA138" si="262">T138/T$17</f>
        <v>0</v>
      </c>
      <c r="Z138" s="102">
        <f t="shared" si="262"/>
        <v>0</v>
      </c>
      <c r="AA138" s="102">
        <f t="shared" si="262"/>
        <v>0</v>
      </c>
      <c r="AB138" s="116"/>
    </row>
    <row r="139" ht="14.25" customHeight="1">
      <c r="A139" s="89"/>
      <c r="B139" s="89"/>
      <c r="C139" s="116"/>
      <c r="D139" s="107" t="s">
        <v>238</v>
      </c>
      <c r="E139" s="36" t="s">
        <v>239</v>
      </c>
      <c r="F139" s="36" t="s">
        <v>239</v>
      </c>
      <c r="G139" s="36" t="s">
        <v>239</v>
      </c>
      <c r="H139" s="116"/>
      <c r="I139" s="107" t="s">
        <v>238</v>
      </c>
      <c r="J139" s="36" t="s">
        <v>239</v>
      </c>
      <c r="K139" s="36" t="s">
        <v>239</v>
      </c>
      <c r="L139" s="36" t="s">
        <v>239</v>
      </c>
      <c r="M139" s="116"/>
      <c r="N139" s="107" t="s">
        <v>238</v>
      </c>
      <c r="O139" s="119" t="str">
        <f t="shared" ref="O139:Q139" si="263">J139</f>
        <v>No</v>
      </c>
      <c r="P139" s="119" t="str">
        <f t="shared" si="263"/>
        <v>No</v>
      </c>
      <c r="Q139" s="119" t="str">
        <f t="shared" si="263"/>
        <v>No</v>
      </c>
      <c r="R139" s="116"/>
      <c r="S139" s="107" t="s">
        <v>238</v>
      </c>
      <c r="T139" s="36" t="s">
        <v>239</v>
      </c>
      <c r="U139" s="36" t="s">
        <v>239</v>
      </c>
      <c r="V139" s="36" t="s">
        <v>239</v>
      </c>
      <c r="W139" s="116"/>
      <c r="X139" s="107" t="s">
        <v>238</v>
      </c>
      <c r="Y139" s="119" t="str">
        <f t="shared" ref="Y139:AA139" si="264">T139</f>
        <v>No</v>
      </c>
      <c r="Z139" s="119" t="str">
        <f t="shared" si="264"/>
        <v>No</v>
      </c>
      <c r="AA139" s="119" t="str">
        <f t="shared" si="264"/>
        <v>No</v>
      </c>
      <c r="AB139" s="116"/>
    </row>
    <row r="140" ht="14.25" customHeight="1">
      <c r="A140" s="89"/>
      <c r="B140" s="89"/>
      <c r="C140" s="14"/>
      <c r="D140" s="120" t="s">
        <v>240</v>
      </c>
      <c r="I140" s="120" t="s">
        <v>240</v>
      </c>
      <c r="J140" s="14"/>
      <c r="K140" s="14"/>
      <c r="L140" s="14"/>
      <c r="M140" s="14"/>
      <c r="N140" s="120" t="s">
        <v>240</v>
      </c>
      <c r="O140" s="14"/>
      <c r="P140" s="14"/>
      <c r="Q140" s="14"/>
      <c r="S140" s="120" t="s">
        <v>240</v>
      </c>
      <c r="T140" s="14"/>
      <c r="U140" s="14"/>
      <c r="V140" s="14"/>
      <c r="X140" s="120" t="s">
        <v>240</v>
      </c>
      <c r="Y140" s="14"/>
      <c r="Z140" s="14"/>
      <c r="AA140" s="14"/>
    </row>
    <row r="141" ht="14.25" customHeight="1">
      <c r="A141" s="89"/>
      <c r="B141" s="89"/>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row>
    <row r="142" ht="14.25" customHeight="1">
      <c r="B142" s="89">
        <f>1-(E142*F142*G142*O142*P142*Q142*Y142*Z142*AA142)</f>
        <v>0</v>
      </c>
      <c r="C142" s="14"/>
      <c r="D142" s="120" t="s">
        <v>241</v>
      </c>
      <c r="E142" s="20" t="b">
        <f>ABS(  (E61+E73+E91)-(E109+E129+E134)  ) &lt; eTol</f>
        <v>1</v>
      </c>
      <c r="F142" s="20" t="b">
        <f>ABS(  (F61+F73+F91)-(F109+F129+F134)  ) &lt; eTol</f>
        <v>1</v>
      </c>
      <c r="G142" s="20" t="b">
        <f>ABS(  (G61+G73+G91)-(G109+G129+G134)  ) &lt; eTol</f>
        <v>1</v>
      </c>
      <c r="I142" s="120" t="s">
        <v>241</v>
      </c>
      <c r="J142" s="20" t="b">
        <f>ABS(  (J61+J73+J91)-(J109+J129+J134)  ) &lt; eTol</f>
        <v>1</v>
      </c>
      <c r="K142" s="20" t="b">
        <f>ABS(  (K61+K73+K91)-(K109+K129+K134)  ) &lt; eTol</f>
        <v>1</v>
      </c>
      <c r="L142" s="20" t="b">
        <f>ABS(  (L61+L73+L91)-(L109+L129+L134)  ) &lt; eTol</f>
        <v>1</v>
      </c>
      <c r="M142" s="14"/>
      <c r="N142" s="120" t="s">
        <v>241</v>
      </c>
      <c r="O142" s="20" t="b">
        <f>ABS(  (O61+O73+O91)-(O109+O129+O134)  ) &lt; eTol</f>
        <v>1</v>
      </c>
      <c r="P142" s="20" t="b">
        <f>ABS(  (P61+P73+P91)-(P109+P129+P134)  ) &lt; eTol</f>
        <v>1</v>
      </c>
      <c r="Q142" s="20" t="b">
        <f>ABS(  (Q61+Q73+Q91)-(Q109+Q129+Q134)  ) &lt; eTol</f>
        <v>1</v>
      </c>
      <c r="S142" s="120" t="s">
        <v>241</v>
      </c>
      <c r="T142" s="20" t="b">
        <f>ABS(  (T61+T73+T91)-(T109+T129+T134)  ) &lt; eTol</f>
        <v>1</v>
      </c>
      <c r="U142" s="20" t="b">
        <f>ABS(  (U61+U73+U91)-(U109+U129+U134)  ) &lt; eTol</f>
        <v>1</v>
      </c>
      <c r="V142" s="20" t="b">
        <f>ABS(  (V61+V73+V91)-(V109+V129+V134)  ) &lt; eTol</f>
        <v>1</v>
      </c>
      <c r="X142" s="120" t="s">
        <v>241</v>
      </c>
      <c r="Y142" s="20" t="b">
        <f>ABS(  (Y61+Y73+Y91)-(Y109+Y129+Y134)  ) &lt; eTol</f>
        <v>1</v>
      </c>
      <c r="Z142" s="20" t="b">
        <f>ABS(  (Z61+Z73+Z91)-(Z109+Z129+Z134)  ) &lt; eTol</f>
        <v>1</v>
      </c>
      <c r="AA142" s="20" t="b">
        <f>ABS(  (AA61+AA73+AA91)-(AA109+AA129+AA134)  ) &lt; eTol</f>
        <v>1</v>
      </c>
    </row>
    <row r="143" ht="14.25" customHeight="1">
      <c r="A143" s="89"/>
      <c r="B143" s="89"/>
      <c r="C143" s="14"/>
      <c r="D143" s="120"/>
      <c r="E143" s="14"/>
      <c r="F143" s="14"/>
      <c r="G143" s="14"/>
      <c r="H143" s="14"/>
      <c r="I143" s="120"/>
      <c r="J143" s="14"/>
      <c r="K143" s="14"/>
      <c r="L143" s="14"/>
      <c r="M143" s="14"/>
      <c r="N143" s="120"/>
      <c r="O143" s="14"/>
      <c r="P143" s="14"/>
      <c r="Q143" s="14"/>
      <c r="R143" s="14"/>
      <c r="S143" s="120"/>
      <c r="T143" s="14"/>
      <c r="U143" s="14"/>
      <c r="V143" s="14"/>
      <c r="W143" s="14"/>
      <c r="X143" s="120"/>
      <c r="Y143" s="14"/>
      <c r="Z143" s="14"/>
      <c r="AA143" s="14"/>
      <c r="AB143" s="14"/>
    </row>
    <row r="144" ht="14.25" customHeight="1">
      <c r="A144" s="89"/>
      <c r="B144" s="89"/>
      <c r="C144" s="14"/>
      <c r="D144" s="95" t="s">
        <v>242</v>
      </c>
      <c r="E144" s="98" t="str">
        <f t="shared" ref="E144:G144" si="265">E21</f>
        <v>31/XX/20XX</v>
      </c>
      <c r="F144" s="98" t="str">
        <f t="shared" si="265"/>
        <v>31/XX/20XX</v>
      </c>
      <c r="G144" s="98" t="str">
        <f t="shared" si="265"/>
        <v>31/XX/20XX</v>
      </c>
      <c r="H144" s="14"/>
      <c r="I144" s="95" t="s">
        <v>243</v>
      </c>
      <c r="J144" s="98" t="str">
        <f t="shared" ref="J144:L144" si="266">J21</f>
        <v>31/XX/20XX</v>
      </c>
      <c r="K144" s="98" t="str">
        <f t="shared" si="266"/>
        <v>31/XX/20XX</v>
      </c>
      <c r="L144" s="98" t="str">
        <f t="shared" si="266"/>
        <v>31/XX/20XX</v>
      </c>
      <c r="M144" s="14"/>
      <c r="N144" s="95" t="s">
        <v>242</v>
      </c>
      <c r="O144" s="98" t="str">
        <f t="shared" ref="O144:Q144" si="267">O21</f>
        <v>31/XX/20XX</v>
      </c>
      <c r="P144" s="98" t="str">
        <f t="shared" si="267"/>
        <v>31/XX/20XX</v>
      </c>
      <c r="Q144" s="98" t="str">
        <f t="shared" si="267"/>
        <v>31/XX/20XX</v>
      </c>
      <c r="R144" s="14"/>
      <c r="S144" s="95" t="s">
        <v>243</v>
      </c>
      <c r="T144" s="98" t="str">
        <f t="shared" ref="T144:V144" si="268">T21</f>
        <v>31/XX/20XX</v>
      </c>
      <c r="U144" s="98" t="str">
        <f t="shared" si="268"/>
        <v>31/XX/20XX</v>
      </c>
      <c r="V144" s="98" t="str">
        <f t="shared" si="268"/>
        <v>31/XX/20XX</v>
      </c>
      <c r="W144" s="14"/>
      <c r="X144" s="95" t="s">
        <v>242</v>
      </c>
      <c r="Y144" s="98" t="str">
        <f t="shared" ref="Y144:AA144" si="269">Y21</f>
        <v>31/XX/20XX</v>
      </c>
      <c r="Z144" s="98" t="str">
        <f t="shared" si="269"/>
        <v>31/XX/20XX</v>
      </c>
      <c r="AA144" s="98" t="str">
        <f t="shared" si="269"/>
        <v>31/XX/20XX</v>
      </c>
      <c r="AB144" s="14"/>
    </row>
    <row r="145" ht="14.25" customHeight="1">
      <c r="A145" s="89"/>
      <c r="B145" s="89"/>
      <c r="C145" s="14"/>
      <c r="D145" s="100" t="s">
        <v>244</v>
      </c>
      <c r="E145" s="101">
        <v>0.0</v>
      </c>
      <c r="F145" s="101">
        <v>0.0</v>
      </c>
      <c r="G145" s="101">
        <v>0.0</v>
      </c>
      <c r="H145" s="14"/>
      <c r="I145" s="100" t="s">
        <v>244</v>
      </c>
      <c r="J145" s="101">
        <v>0.0</v>
      </c>
      <c r="K145" s="101">
        <v>0.0</v>
      </c>
      <c r="L145" s="101">
        <v>0.0</v>
      </c>
      <c r="M145" s="14"/>
      <c r="N145" s="100" t="s">
        <v>244</v>
      </c>
      <c r="O145" s="102">
        <f t="shared" ref="O145:Q145" si="270">J145/J$16</f>
        <v>0</v>
      </c>
      <c r="P145" s="102">
        <f t="shared" si="270"/>
        <v>0</v>
      </c>
      <c r="Q145" s="102">
        <f t="shared" si="270"/>
        <v>0</v>
      </c>
      <c r="R145" s="14"/>
      <c r="S145" s="100" t="s">
        <v>244</v>
      </c>
      <c r="T145" s="101">
        <v>0.0</v>
      </c>
      <c r="U145" s="101">
        <v>0.0</v>
      </c>
      <c r="V145" s="101">
        <v>0.0</v>
      </c>
      <c r="W145" s="14"/>
      <c r="X145" s="100" t="s">
        <v>244</v>
      </c>
      <c r="Y145" s="102">
        <f t="shared" ref="Y145:AA145" si="271">T145/T$16</f>
        <v>0</v>
      </c>
      <c r="Z145" s="102">
        <f t="shared" si="271"/>
        <v>0</v>
      </c>
      <c r="AA145" s="102">
        <f t="shared" si="271"/>
        <v>0</v>
      </c>
      <c r="AB145" s="14"/>
    </row>
    <row r="146" ht="14.25" customHeight="1">
      <c r="A146" s="89"/>
      <c r="B146" s="89"/>
      <c r="C146" s="14"/>
      <c r="D146" s="100" t="s">
        <v>245</v>
      </c>
      <c r="E146" s="101">
        <v>0.0</v>
      </c>
      <c r="F146" s="101">
        <v>0.0</v>
      </c>
      <c r="G146" s="101">
        <v>0.0</v>
      </c>
      <c r="H146" s="14"/>
      <c r="I146" s="100" t="s">
        <v>245</v>
      </c>
      <c r="J146" s="101">
        <v>0.0</v>
      </c>
      <c r="K146" s="101">
        <v>0.0</v>
      </c>
      <c r="L146" s="101">
        <v>0.0</v>
      </c>
      <c r="M146" s="14"/>
      <c r="N146" s="100" t="s">
        <v>245</v>
      </c>
      <c r="O146" s="102">
        <f t="shared" ref="O146:Q146" si="272">J146/J$16</f>
        <v>0</v>
      </c>
      <c r="P146" s="102">
        <f t="shared" si="272"/>
        <v>0</v>
      </c>
      <c r="Q146" s="102">
        <f t="shared" si="272"/>
        <v>0</v>
      </c>
      <c r="R146" s="14"/>
      <c r="S146" s="100" t="s">
        <v>245</v>
      </c>
      <c r="T146" s="101">
        <v>0.0</v>
      </c>
      <c r="U146" s="101">
        <v>0.0</v>
      </c>
      <c r="V146" s="101">
        <v>0.0</v>
      </c>
      <c r="W146" s="14"/>
      <c r="X146" s="100" t="s">
        <v>245</v>
      </c>
      <c r="Y146" s="102">
        <f t="shared" ref="Y146:AA146" si="273">T146/T$16</f>
        <v>0</v>
      </c>
      <c r="Z146" s="102">
        <f t="shared" si="273"/>
        <v>0</v>
      </c>
      <c r="AA146" s="102">
        <f t="shared" si="273"/>
        <v>0</v>
      </c>
      <c r="AB146" s="14"/>
    </row>
    <row r="147" ht="14.25" customHeight="1">
      <c r="A147" s="89"/>
      <c r="B147" s="89"/>
      <c r="C147" s="14"/>
      <c r="D147" s="103" t="s">
        <v>246</v>
      </c>
      <c r="E147" s="104">
        <f t="shared" ref="E147:G147" si="274">SUM(E145:E146)</f>
        <v>0</v>
      </c>
      <c r="F147" s="104">
        <f t="shared" si="274"/>
        <v>0</v>
      </c>
      <c r="G147" s="104">
        <f t="shared" si="274"/>
        <v>0</v>
      </c>
      <c r="H147" s="14"/>
      <c r="I147" s="103" t="s">
        <v>246</v>
      </c>
      <c r="J147" s="104">
        <f t="shared" ref="J147:L147" si="275">SUM(J145:J146)</f>
        <v>0</v>
      </c>
      <c r="K147" s="104">
        <f t="shared" si="275"/>
        <v>0</v>
      </c>
      <c r="L147" s="104">
        <f t="shared" si="275"/>
        <v>0</v>
      </c>
      <c r="M147" s="14"/>
      <c r="N147" s="103" t="s">
        <v>246</v>
      </c>
      <c r="O147" s="104">
        <f t="shared" ref="O147:Q147" si="276">SUM(O145:O146)</f>
        <v>0</v>
      </c>
      <c r="P147" s="104">
        <f t="shared" si="276"/>
        <v>0</v>
      </c>
      <c r="Q147" s="104">
        <f t="shared" si="276"/>
        <v>0</v>
      </c>
      <c r="R147" s="14"/>
      <c r="S147" s="103" t="s">
        <v>246</v>
      </c>
      <c r="T147" s="104">
        <f t="shared" ref="T147:V147" si="277">SUM(T145:T146)</f>
        <v>0</v>
      </c>
      <c r="U147" s="104">
        <f t="shared" si="277"/>
        <v>0</v>
      </c>
      <c r="V147" s="104">
        <f t="shared" si="277"/>
        <v>0</v>
      </c>
      <c r="W147" s="14"/>
      <c r="X147" s="103" t="s">
        <v>246</v>
      </c>
      <c r="Y147" s="104">
        <f t="shared" ref="Y147:AA147" si="278">SUM(Y145:Y146)</f>
        <v>0</v>
      </c>
      <c r="Z147" s="104">
        <f t="shared" si="278"/>
        <v>0</v>
      </c>
      <c r="AA147" s="104">
        <f t="shared" si="278"/>
        <v>0</v>
      </c>
      <c r="AB147" s="14"/>
    </row>
    <row r="148" ht="14.25" customHeight="1">
      <c r="A148" s="89"/>
      <c r="B148" s="89"/>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row>
    <row r="149" ht="14.25" customHeight="1">
      <c r="A149" s="89"/>
      <c r="B149" s="89"/>
      <c r="C149" s="14"/>
      <c r="D149" s="100" t="s">
        <v>247</v>
      </c>
      <c r="E149" s="101"/>
      <c r="F149" s="101"/>
      <c r="G149" s="101"/>
      <c r="H149" s="14"/>
      <c r="I149" s="100" t="s">
        <v>247</v>
      </c>
      <c r="J149" s="101"/>
      <c r="K149" s="101"/>
      <c r="L149" s="101"/>
      <c r="M149" s="14"/>
      <c r="N149" s="100" t="s">
        <v>247</v>
      </c>
      <c r="O149" s="102">
        <f t="shared" ref="O149:Q149" si="279">J149/J$17</f>
        <v>0</v>
      </c>
      <c r="P149" s="102">
        <f t="shared" si="279"/>
        <v>0</v>
      </c>
      <c r="Q149" s="102">
        <f t="shared" si="279"/>
        <v>0</v>
      </c>
      <c r="R149" s="14"/>
      <c r="S149" s="100" t="s">
        <v>247</v>
      </c>
      <c r="T149" s="101"/>
      <c r="U149" s="101"/>
      <c r="V149" s="101"/>
      <c r="W149" s="14"/>
      <c r="X149" s="100" t="s">
        <v>247</v>
      </c>
      <c r="Y149" s="102">
        <f t="shared" ref="Y149:AA149" si="280">T149/T$17</f>
        <v>0</v>
      </c>
      <c r="Z149" s="102">
        <f t="shared" si="280"/>
        <v>0</v>
      </c>
      <c r="AA149" s="102">
        <f t="shared" si="280"/>
        <v>0</v>
      </c>
      <c r="AB149" s="14"/>
    </row>
    <row r="150" ht="14.25" customHeight="1">
      <c r="A150" s="89"/>
      <c r="B150" s="89"/>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row>
    <row r="151" ht="14.25" customHeight="1">
      <c r="A151" s="89"/>
      <c r="B151" s="89"/>
      <c r="C151" s="14"/>
      <c r="D151" s="121" t="s">
        <v>248</v>
      </c>
      <c r="E151" s="104">
        <f t="shared" ref="E151:G151" si="281">E117+E116+E123+E115 +E118 +E126+  E101+E96+E97+E94+E102+E103 - E89-E88-E85-E87</f>
        <v>0</v>
      </c>
      <c r="F151" s="104">
        <f t="shared" si="281"/>
        <v>0</v>
      </c>
      <c r="G151" s="104">
        <f t="shared" si="281"/>
        <v>0</v>
      </c>
      <c r="H151" s="14"/>
      <c r="I151" s="121" t="s">
        <v>248</v>
      </c>
      <c r="J151" s="104">
        <f t="shared" ref="J151:L151" si="282">J117+J116+J123+J115 +J118 +J126+  J101+J96+J97+J94+J102+J103 - J89-J88-J85-J87</f>
        <v>0</v>
      </c>
      <c r="K151" s="104">
        <f t="shared" si="282"/>
        <v>0</v>
      </c>
      <c r="L151" s="104">
        <f t="shared" si="282"/>
        <v>0</v>
      </c>
      <c r="M151" s="14"/>
      <c r="N151" s="121" t="s">
        <v>248</v>
      </c>
      <c r="O151" s="104">
        <f t="shared" ref="O151:Q151" si="283">O117+O116+O123+O115 +O118 +O126+  O101+O96+O97+O94+O102+O103 - O89-O88-O85-O87</f>
        <v>0</v>
      </c>
      <c r="P151" s="104">
        <f t="shared" si="283"/>
        <v>0</v>
      </c>
      <c r="Q151" s="104">
        <f t="shared" si="283"/>
        <v>0</v>
      </c>
      <c r="R151" s="14"/>
      <c r="S151" s="121" t="s">
        <v>248</v>
      </c>
      <c r="T151" s="104">
        <f t="shared" ref="T151:V151" si="284">T117+T116+T123+T115 +T118 +T126+  T101+T96+T97+T94+T102+T103 - T89-T88-T85-T87</f>
        <v>0</v>
      </c>
      <c r="U151" s="104">
        <f t="shared" si="284"/>
        <v>0</v>
      </c>
      <c r="V151" s="104">
        <f t="shared" si="284"/>
        <v>0</v>
      </c>
      <c r="W151" s="14"/>
      <c r="X151" s="121" t="s">
        <v>248</v>
      </c>
      <c r="Y151" s="104">
        <f t="shared" ref="Y151:AA151" si="285">Y117+Y116+Y123+Y115 +Y118 +Y126+  Y101+Y96+Y97+Y94+Y102+Y103 - Y89-Y88-Y85-Y87</f>
        <v>0</v>
      </c>
      <c r="Z151" s="104">
        <f t="shared" si="285"/>
        <v>0</v>
      </c>
      <c r="AA151" s="104">
        <f t="shared" si="285"/>
        <v>0</v>
      </c>
    </row>
    <row r="152" ht="14.25" customHeight="1">
      <c r="A152" s="89"/>
      <c r="B152" s="89"/>
      <c r="C152" s="14"/>
      <c r="D152" s="121" t="s">
        <v>249</v>
      </c>
      <c r="E152" s="104">
        <f>'RAG Thresholds'!$D$27</f>
        <v>12000</v>
      </c>
      <c r="F152" s="104">
        <f>'RAG Thresholds'!$D$27</f>
        <v>12000</v>
      </c>
      <c r="G152" s="104">
        <f>'RAG Thresholds'!$D$27</f>
        <v>12000</v>
      </c>
      <c r="H152" s="14"/>
      <c r="I152" s="121" t="s">
        <v>249</v>
      </c>
      <c r="J152" s="104">
        <f>'RAG Thresholds'!$D$27</f>
        <v>12000</v>
      </c>
      <c r="K152" s="104">
        <f>'RAG Thresholds'!$D$27</f>
        <v>12000</v>
      </c>
      <c r="L152" s="104">
        <f>'RAG Thresholds'!$D$27</f>
        <v>12000</v>
      </c>
      <c r="M152" s="14"/>
      <c r="N152" s="121" t="s">
        <v>249</v>
      </c>
      <c r="O152" s="104">
        <f>'RAG Thresholds'!$D$27</f>
        <v>12000</v>
      </c>
      <c r="P152" s="104">
        <f>'RAG Thresholds'!$D$27</f>
        <v>12000</v>
      </c>
      <c r="Q152" s="104">
        <f>'RAG Thresholds'!$D$27</f>
        <v>12000</v>
      </c>
      <c r="R152" s="14"/>
      <c r="S152" s="121" t="s">
        <v>249</v>
      </c>
      <c r="T152" s="104">
        <f>'RAG Thresholds'!$D$27</f>
        <v>12000</v>
      </c>
      <c r="U152" s="104">
        <f>'RAG Thresholds'!$D$27</f>
        <v>12000</v>
      </c>
      <c r="V152" s="104">
        <f>'RAG Thresholds'!$D$27</f>
        <v>12000</v>
      </c>
      <c r="W152" s="14"/>
      <c r="X152" s="121" t="s">
        <v>249</v>
      </c>
      <c r="Y152" s="104">
        <f>'RAG Thresholds'!$D$27</f>
        <v>12000</v>
      </c>
      <c r="Z152" s="104">
        <f>'RAG Thresholds'!$D$27</f>
        <v>12000</v>
      </c>
      <c r="AA152" s="104">
        <f>'RAG Thresholds'!$D$27</f>
        <v>12000</v>
      </c>
    </row>
    <row r="153" ht="14.25" customHeight="1">
      <c r="A153" s="89"/>
      <c r="B153" s="89"/>
      <c r="C153" s="14"/>
      <c r="I153" s="14"/>
      <c r="J153" s="14"/>
      <c r="K153" s="14"/>
      <c r="L153" s="14"/>
      <c r="M153" s="14"/>
      <c r="S153" s="14"/>
      <c r="T153" s="14"/>
      <c r="U153" s="14"/>
      <c r="V153" s="14"/>
      <c r="X153" s="14"/>
      <c r="Y153" s="14"/>
      <c r="Z153" s="14"/>
      <c r="AA153" s="14"/>
    </row>
    <row r="154" ht="14.25" customHeight="1">
      <c r="A154" s="89"/>
      <c r="B154" s="89"/>
      <c r="C154" s="116"/>
      <c r="D154" s="116"/>
      <c r="E154" s="122"/>
      <c r="F154" s="122"/>
      <c r="G154" s="122"/>
      <c r="H154" s="116"/>
      <c r="I154" s="116"/>
      <c r="J154" s="122"/>
      <c r="K154" s="122"/>
      <c r="L154" s="122"/>
      <c r="M154" s="116"/>
      <c r="N154" s="116"/>
      <c r="O154" s="122"/>
      <c r="P154" s="122"/>
      <c r="Q154" s="122"/>
      <c r="R154" s="116"/>
      <c r="S154" s="116"/>
      <c r="T154" s="122"/>
      <c r="U154" s="122"/>
      <c r="V154" s="122"/>
      <c r="W154" s="116"/>
      <c r="X154" s="116"/>
      <c r="Y154" s="122"/>
      <c r="Z154" s="122"/>
      <c r="AA154" s="122"/>
      <c r="AB154" s="116"/>
    </row>
    <row r="155" ht="14.25" customHeight="1">
      <c r="A155" s="89"/>
      <c r="B155" s="89"/>
      <c r="C155" s="14"/>
      <c r="D155" s="23" t="s">
        <v>250</v>
      </c>
      <c r="E155" s="14"/>
      <c r="F155" s="14"/>
      <c r="G155" s="14"/>
      <c r="H155" s="14"/>
      <c r="I155" s="23"/>
      <c r="J155" s="14"/>
      <c r="K155" s="14"/>
      <c r="L155" s="14"/>
      <c r="M155" s="14"/>
      <c r="N155" s="23" t="s">
        <v>250</v>
      </c>
      <c r="O155" s="14"/>
      <c r="P155" s="14"/>
      <c r="Q155" s="14"/>
      <c r="R155" s="14"/>
      <c r="S155" s="23"/>
      <c r="T155" s="14"/>
      <c r="U155" s="14"/>
      <c r="V155" s="14"/>
      <c r="W155" s="14"/>
      <c r="X155" s="23" t="s">
        <v>250</v>
      </c>
      <c r="Y155" s="14"/>
      <c r="Z155" s="14"/>
      <c r="AA155" s="14"/>
    </row>
    <row r="156" ht="14.25" customHeight="1">
      <c r="A156" s="89"/>
      <c r="B156" s="89"/>
      <c r="C156" s="14"/>
      <c r="D156" s="16" t="s">
        <v>105</v>
      </c>
      <c r="E156" s="123">
        <f t="shared" ref="E156:G156" si="286">E26/E152</f>
        <v>0</v>
      </c>
      <c r="F156" s="123">
        <f t="shared" si="286"/>
        <v>0</v>
      </c>
      <c r="G156" s="123">
        <f t="shared" si="286"/>
        <v>0</v>
      </c>
      <c r="H156" s="14"/>
      <c r="I156" s="23"/>
      <c r="J156" s="14"/>
      <c r="K156" s="14"/>
      <c r="L156" s="14"/>
      <c r="M156" s="14"/>
      <c r="N156" s="16" t="s">
        <v>105</v>
      </c>
      <c r="O156" s="123">
        <f t="shared" ref="O156:Q156" si="287">O26/O152</f>
        <v>0</v>
      </c>
      <c r="P156" s="123">
        <f t="shared" si="287"/>
        <v>0</v>
      </c>
      <c r="Q156" s="123">
        <f t="shared" si="287"/>
        <v>0</v>
      </c>
      <c r="R156" s="14"/>
      <c r="S156" s="23"/>
      <c r="T156" s="14"/>
      <c r="U156" s="14"/>
      <c r="V156" s="14"/>
      <c r="W156" s="14"/>
      <c r="X156" s="16" t="s">
        <v>105</v>
      </c>
      <c r="Y156" s="123">
        <f t="shared" ref="Y156:AA156" si="288">Y26/Y152</f>
        <v>0</v>
      </c>
      <c r="Z156" s="123">
        <f t="shared" si="288"/>
        <v>0</v>
      </c>
      <c r="AA156" s="123">
        <f t="shared" si="288"/>
        <v>0</v>
      </c>
    </row>
    <row r="157" ht="14.25" customHeight="1">
      <c r="A157" s="89"/>
      <c r="B157" s="89"/>
      <c r="C157" s="14"/>
      <c r="D157" s="16" t="s">
        <v>107</v>
      </c>
      <c r="E157" s="124">
        <f t="shared" ref="E157:G157" si="289">IF(E26=0,0,IF(E36&lt;0,(E34+E36)/E26,E34/E26))</f>
        <v>0</v>
      </c>
      <c r="F157" s="124">
        <f t="shared" si="289"/>
        <v>0</v>
      </c>
      <c r="G157" s="124">
        <f t="shared" si="289"/>
        <v>0</v>
      </c>
      <c r="H157" s="14"/>
      <c r="I157" s="23"/>
      <c r="J157" s="14"/>
      <c r="K157" s="14"/>
      <c r="L157" s="14"/>
      <c r="M157" s="14"/>
      <c r="N157" s="16" t="s">
        <v>107</v>
      </c>
      <c r="O157" s="124">
        <f t="shared" ref="O157:Q157" si="290">IF(O26=0,0,IF(O36&lt;0,(O34+O36)/O26,O34/O26))</f>
        <v>0</v>
      </c>
      <c r="P157" s="124">
        <f t="shared" si="290"/>
        <v>0</v>
      </c>
      <c r="Q157" s="124">
        <f t="shared" si="290"/>
        <v>0</v>
      </c>
      <c r="R157" s="14"/>
      <c r="S157" s="23"/>
      <c r="T157" s="14"/>
      <c r="U157" s="14"/>
      <c r="V157" s="14"/>
      <c r="W157" s="14"/>
      <c r="X157" s="16" t="s">
        <v>107</v>
      </c>
      <c r="Y157" s="124">
        <f t="shared" ref="Y157:AA157" si="291">IF(Y26=0,0,IF(Y36&lt;0,(Y34+Y36)/Y26,Y34/Y26))</f>
        <v>0</v>
      </c>
      <c r="Z157" s="124">
        <f t="shared" si="291"/>
        <v>0</v>
      </c>
      <c r="AA157" s="124">
        <f t="shared" si="291"/>
        <v>0</v>
      </c>
      <c r="AB157" s="14"/>
    </row>
    <row r="158" ht="14.25" customHeight="1">
      <c r="A158" s="89"/>
      <c r="B158" s="89"/>
      <c r="C158" s="14"/>
      <c r="D158" s="16" t="s">
        <v>251</v>
      </c>
      <c r="E158" s="124" t="str">
        <f t="shared" ref="E158:G158" si="292">IF(OR(E147=0,E151=0),"N/A",IF((E147/(E117+E116+E123+E115 +E118 +E126+  E101+E96+E97+E94+E102+E103 - E89-E88-E85-E87))&lt;0,0,((E147/(E117+E116+E123+E115 +E118 +E126+  E101+E96+E97+E94+E102+E103 - E89-E88-E85-E87)))))</f>
        <v>N/A</v>
      </c>
      <c r="F158" s="124" t="str">
        <f t="shared" si="292"/>
        <v>N/A</v>
      </c>
      <c r="G158" s="124" t="str">
        <f t="shared" si="292"/>
        <v>N/A</v>
      </c>
      <c r="H158" s="14"/>
      <c r="I158" s="23"/>
      <c r="J158" s="14"/>
      <c r="K158" s="14"/>
      <c r="L158" s="14"/>
      <c r="M158" s="14"/>
      <c r="N158" s="16" t="s">
        <v>251</v>
      </c>
      <c r="O158" s="124" t="str">
        <f t="shared" ref="O158:Q158" si="293">IF(OR(O147=0,O151=0),"N/A",IF((O147/(O117+O116+O123+O115 +O118 +O126+  O101+O96+O97+O94+O102+O103 - O89-O88-O85-O87))&lt;0,0,((O147/(O117+O116+O123+O115 +O118 +O126+  O101+O96+O97+O94+O102+O103 - O89-O88-O85-O87)))))</f>
        <v>N/A</v>
      </c>
      <c r="P158" s="124" t="str">
        <f t="shared" si="293"/>
        <v>N/A</v>
      </c>
      <c r="Q158" s="124" t="str">
        <f t="shared" si="293"/>
        <v>N/A</v>
      </c>
      <c r="R158" s="14"/>
      <c r="S158" s="23"/>
      <c r="T158" s="14"/>
      <c r="U158" s="14"/>
      <c r="V158" s="14"/>
      <c r="W158" s="14"/>
      <c r="X158" s="16" t="s">
        <v>251</v>
      </c>
      <c r="Y158" s="124" t="str">
        <f t="shared" ref="Y158:AA158" si="294">IF(OR(Y147=0,Y151=0),"N/A",IF((Y147/(Y117+Y116+Y123+Y115 +Y118 +Y126+  Y101+Y96+Y97+Y94+Y102+Y103 - Y89-Y88-Y85-Y87))&lt;0,0,((Y147/(Y117+Y116+Y123+Y115 +Y118 +Y126+  Y101+Y96+Y97+Y94+Y102+Y103 - Y89-Y88-Y85-Y87)))))</f>
        <v>N/A</v>
      </c>
      <c r="Z158" s="124" t="str">
        <f t="shared" si="294"/>
        <v>N/A</v>
      </c>
      <c r="AA158" s="124" t="str">
        <f t="shared" si="294"/>
        <v>N/A</v>
      </c>
    </row>
    <row r="159" ht="14.25" customHeight="1">
      <c r="A159" s="89"/>
      <c r="B159" s="89"/>
      <c r="C159" s="14"/>
      <c r="D159" s="16" t="s">
        <v>112</v>
      </c>
      <c r="E159" s="123" t="str">
        <f t="shared" ref="E159:G159" si="295">IF((E117+E116+E123+E115 +E118 +E126+  E101+E96+E97+E94+E102+E103 - E89-E88-E85-E87)/(E34+   IF(E36&lt;0,E36,0)   -   E52)&lt;0,0,(E117+E116+E123+E115 +E118 +E126+  E101+E96+E97+E94+E102+E103 - E89-E88-E85-E87)/(E34+IF(E36&lt;0,E36,0) -E52))</f>
        <v>#DIV/0!</v>
      </c>
      <c r="F159" s="123" t="str">
        <f t="shared" si="295"/>
        <v>#DIV/0!</v>
      </c>
      <c r="G159" s="123" t="str">
        <f t="shared" si="295"/>
        <v>#DIV/0!</v>
      </c>
      <c r="H159" s="14"/>
      <c r="I159" s="23"/>
      <c r="J159" s="14"/>
      <c r="K159" s="14"/>
      <c r="L159" s="14"/>
      <c r="M159" s="14"/>
      <c r="N159" s="16" t="s">
        <v>112</v>
      </c>
      <c r="O159" s="123" t="str">
        <f t="shared" ref="O159:Q159" si="296">IF((O117+O116+O123+O115 +O118 +O126+  O101+O96+O97+O94+O102+O103 - O89-O88-O85-O87)/(O34+   IF(O36&lt;0,O36,0)   -   O52)&lt;0,0,(O117+O116+O123+O115 +O118 +O126+  O101+O96+O97+O94+O102+O103 - O89-O88-O85-O87)/(O34+IF(O36&lt;0,O36,0) -O52))</f>
        <v>#DIV/0!</v>
      </c>
      <c r="P159" s="123" t="str">
        <f t="shared" si="296"/>
        <v>#DIV/0!</v>
      </c>
      <c r="Q159" s="123" t="str">
        <f t="shared" si="296"/>
        <v>#DIV/0!</v>
      </c>
      <c r="R159" s="14"/>
      <c r="S159" s="23"/>
      <c r="T159" s="14"/>
      <c r="U159" s="14"/>
      <c r="V159" s="14"/>
      <c r="W159" s="14"/>
      <c r="X159" s="16" t="s">
        <v>112</v>
      </c>
      <c r="Y159" s="123" t="str">
        <f t="shared" ref="Y159:AA159" si="297">IF((Y117+Y116+Y123+Y115 +Y118 +Y126+  Y101+Y96+Y97+Y94+Y102+Y103 - Y89-Y88-Y85-Y87)/(Y34+   IF(Y36&lt;0,Y36,0)   -   Y52)&lt;0,0,(Y117+Y116+Y123+Y115 +Y118 +Y126+  Y101+Y96+Y97+Y94+Y102+Y103 - Y89-Y88-Y85-Y87)/(Y34+IF(Y36&lt;0,Y36,0) -Y52))</f>
        <v>#DIV/0!</v>
      </c>
      <c r="Z159" s="123" t="str">
        <f t="shared" si="297"/>
        <v>#DIV/0!</v>
      </c>
      <c r="AA159" s="123" t="str">
        <f t="shared" si="297"/>
        <v>#DIV/0!</v>
      </c>
    </row>
    <row r="160" ht="14.25" customHeight="1">
      <c r="A160" s="89"/>
      <c r="B160" s="89"/>
      <c r="C160" s="14"/>
      <c r="D160" s="16" t="s">
        <v>114</v>
      </c>
      <c r="E160" s="123" t="str">
        <f t="shared" ref="E160:G160" si="298">IF(((E117+E116+E123+E115 +E118 +E126+  E101+E96+E97+E94+E102+E103 - E89-E88-E85-E87)-(E70-E119))/(E34+IF(E36&lt;0,E36,0)-E52)&lt;0,0,((E117+E116+E123+E115 +E118 +E126+  E101+E96+E97+E94+E102+E103 - E89-E88-E85-E87)-(E70-E119))/(E34+IF(E36&lt;0,E36,0)-E52))</f>
        <v>#DIV/0!</v>
      </c>
      <c r="F160" s="123" t="str">
        <f t="shared" si="298"/>
        <v>#DIV/0!</v>
      </c>
      <c r="G160" s="123" t="str">
        <f t="shared" si="298"/>
        <v>#DIV/0!</v>
      </c>
      <c r="H160" s="14"/>
      <c r="I160" s="23"/>
      <c r="J160" s="14"/>
      <c r="K160" s="14"/>
      <c r="L160" s="14"/>
      <c r="M160" s="14"/>
      <c r="N160" s="16" t="s">
        <v>114</v>
      </c>
      <c r="O160" s="123" t="str">
        <f t="shared" ref="O160:Q160" si="299">IF(((O117+O116+O123+O115 +O118 +O126+  O101+O96+O97+O94+O102+O103 - O89-O88-O85-O87)-(O70-O119))/(O34+IF(O36&lt;0,O36,0)-O52)&lt;0,0,((O117+O116+O123+O115 +O118 +O126+  O101+O96+O97+O94+O102+O103 - O89-O88-O85-O87)-(O70-O119))/(O34+IF(O36&lt;0,O36,0)-O52))</f>
        <v>#DIV/0!</v>
      </c>
      <c r="P160" s="123" t="str">
        <f t="shared" si="299"/>
        <v>#DIV/0!</v>
      </c>
      <c r="Q160" s="123" t="str">
        <f t="shared" si="299"/>
        <v>#DIV/0!</v>
      </c>
      <c r="R160" s="14"/>
      <c r="S160" s="23"/>
      <c r="T160" s="14"/>
      <c r="U160" s="14"/>
      <c r="V160" s="14"/>
      <c r="W160" s="14"/>
      <c r="X160" s="16" t="s">
        <v>114</v>
      </c>
      <c r="Y160" s="123" t="str">
        <f t="shared" ref="Y160:AA160" si="300">IF(((Y117+Y116+Y123+Y115 +Y118 +Y126+  Y101+Y96+Y97+Y94+Y102+Y103 - Y89-Y88-Y85-Y87)-(Y70-Y119))/(Y34+IF(Y36&lt;0,Y36,0)-Y52)&lt;0,0,((Y117+Y116+Y123+Y115 +Y118 +Y126+  Y101+Y96+Y97+Y94+Y102+Y103 - Y89-Y88-Y85-Y87)-(Y70-Y119))/(Y34+IF(Y36&lt;0,Y36,0)-Y52))</f>
        <v>#DIV/0!</v>
      </c>
      <c r="Z160" s="123" t="str">
        <f t="shared" si="300"/>
        <v>#DIV/0!</v>
      </c>
      <c r="AA160" s="123" t="str">
        <f t="shared" si="300"/>
        <v>#DIV/0!</v>
      </c>
    </row>
    <row r="161" ht="14.25" customHeight="1">
      <c r="A161" s="89"/>
      <c r="B161" s="89"/>
      <c r="C161" s="14"/>
      <c r="D161" s="16" t="s">
        <v>115</v>
      </c>
      <c r="E161" s="123" t="str">
        <f t="shared" ref="E161:G161" si="301">(E34+ IF(E36&lt;0,E36,0) +E40)/-(E37+E38)</f>
        <v>#DIV/0!</v>
      </c>
      <c r="F161" s="123" t="str">
        <f t="shared" si="301"/>
        <v>#DIV/0!</v>
      </c>
      <c r="G161" s="123" t="str">
        <f t="shared" si="301"/>
        <v>#DIV/0!</v>
      </c>
      <c r="H161" s="14"/>
      <c r="I161" s="23"/>
      <c r="J161" s="14"/>
      <c r="K161" s="14"/>
      <c r="L161" s="14"/>
      <c r="M161" s="14"/>
      <c r="N161" s="16" t="s">
        <v>115</v>
      </c>
      <c r="O161" s="123" t="str">
        <f t="shared" ref="O161:Q161" si="302">(O34+ IF(O36&lt;0,O36,0) +O40)/-(O37+O38)</f>
        <v>#DIV/0!</v>
      </c>
      <c r="P161" s="123" t="str">
        <f t="shared" si="302"/>
        <v>#DIV/0!</v>
      </c>
      <c r="Q161" s="123" t="str">
        <f t="shared" si="302"/>
        <v>#DIV/0!</v>
      </c>
      <c r="R161" s="14"/>
      <c r="S161" s="23"/>
      <c r="T161" s="14"/>
      <c r="U161" s="14"/>
      <c r="V161" s="14"/>
      <c r="W161" s="14"/>
      <c r="X161" s="16" t="s">
        <v>115</v>
      </c>
      <c r="Y161" s="123" t="str">
        <f t="shared" ref="Y161:AA161" si="303">(Y34+ IF(Y36&lt;0,Y36,0) +Y40)/-(Y37+Y38)</f>
        <v>#DIV/0!</v>
      </c>
      <c r="Z161" s="123" t="str">
        <f t="shared" si="303"/>
        <v>#DIV/0!</v>
      </c>
      <c r="AA161" s="123" t="str">
        <f t="shared" si="303"/>
        <v>#DIV/0!</v>
      </c>
    </row>
    <row r="162" ht="14.25" customHeight="1">
      <c r="A162" s="89"/>
      <c r="B162" s="89"/>
      <c r="C162" s="14"/>
      <c r="D162" s="16" t="s">
        <v>116</v>
      </c>
      <c r="E162" s="123" t="str">
        <f t="shared" ref="E162:G162" si="304">(E91-E75)/E109</f>
        <v>#DIV/0!</v>
      </c>
      <c r="F162" s="123" t="str">
        <f t="shared" si="304"/>
        <v>#DIV/0!</v>
      </c>
      <c r="G162" s="123" t="str">
        <f t="shared" si="304"/>
        <v>#DIV/0!</v>
      </c>
      <c r="H162" s="14"/>
      <c r="I162" s="23"/>
      <c r="J162" s="14"/>
      <c r="K162" s="14"/>
      <c r="L162" s="14"/>
      <c r="M162" s="14"/>
      <c r="N162" s="16" t="s">
        <v>116</v>
      </c>
      <c r="O162" s="123" t="str">
        <f t="shared" ref="O162:Q162" si="305">(O91-O75)/O109</f>
        <v>#DIV/0!</v>
      </c>
      <c r="P162" s="123" t="str">
        <f t="shared" si="305"/>
        <v>#DIV/0!</v>
      </c>
      <c r="Q162" s="123" t="str">
        <f t="shared" si="305"/>
        <v>#DIV/0!</v>
      </c>
      <c r="R162" s="14"/>
      <c r="S162" s="23"/>
      <c r="T162" s="14"/>
      <c r="U162" s="14"/>
      <c r="V162" s="14"/>
      <c r="W162" s="14"/>
      <c r="X162" s="16" t="s">
        <v>116</v>
      </c>
      <c r="Y162" s="123" t="str">
        <f t="shared" ref="Y162:AA162" si="306">(Y91-Y75)/Y109</f>
        <v>#DIV/0!</v>
      </c>
      <c r="Z162" s="123" t="str">
        <f t="shared" si="306"/>
        <v>#DIV/0!</v>
      </c>
      <c r="AA162" s="123" t="str">
        <f t="shared" si="306"/>
        <v>#DIV/0!</v>
      </c>
    </row>
    <row r="163" ht="14.25" customHeight="1">
      <c r="A163" s="89"/>
      <c r="B163" s="89"/>
      <c r="C163" s="14"/>
      <c r="D163" s="16" t="s">
        <v>117</v>
      </c>
      <c r="E163" s="123">
        <f t="shared" ref="E163:G163" si="307">E134</f>
        <v>0</v>
      </c>
      <c r="F163" s="123">
        <f t="shared" si="307"/>
        <v>0</v>
      </c>
      <c r="G163" s="123">
        <f t="shared" si="307"/>
        <v>0</v>
      </c>
      <c r="H163" s="14"/>
      <c r="I163" s="23"/>
      <c r="J163" s="14"/>
      <c r="K163" s="14"/>
      <c r="L163" s="14"/>
      <c r="M163" s="14"/>
      <c r="N163" s="16" t="s">
        <v>117</v>
      </c>
      <c r="O163" s="123">
        <f t="shared" ref="O163:Q163" si="308">O134</f>
        <v>0</v>
      </c>
      <c r="P163" s="123">
        <f t="shared" si="308"/>
        <v>0</v>
      </c>
      <c r="Q163" s="123">
        <f t="shared" si="308"/>
        <v>0</v>
      </c>
      <c r="R163" s="14"/>
      <c r="S163" s="23"/>
      <c r="T163" s="14"/>
      <c r="U163" s="14"/>
      <c r="V163" s="14"/>
      <c r="W163" s="14"/>
      <c r="X163" s="16" t="s">
        <v>117</v>
      </c>
      <c r="Y163" s="123">
        <f t="shared" ref="Y163:AA163" si="309">Y134</f>
        <v>0</v>
      </c>
      <c r="Z163" s="123">
        <f t="shared" si="309"/>
        <v>0</v>
      </c>
      <c r="AA163" s="123">
        <f t="shared" si="309"/>
        <v>0</v>
      </c>
    </row>
    <row r="164" ht="14.25" customHeight="1">
      <c r="A164" s="89"/>
      <c r="B164" s="89"/>
      <c r="C164" s="14"/>
      <c r="D164" s="16" t="s">
        <v>118</v>
      </c>
      <c r="E164" s="124" t="str">
        <f t="shared" ref="E164:G164" si="310">(E81+E82+E66+E67+E138)/(E58+E57+E59+E60+E91)</f>
        <v>#DIV/0!</v>
      </c>
      <c r="F164" s="124" t="str">
        <f t="shared" si="310"/>
        <v>#DIV/0!</v>
      </c>
      <c r="G164" s="124" t="str">
        <f t="shared" si="310"/>
        <v>#DIV/0!</v>
      </c>
      <c r="H164" s="14"/>
      <c r="I164" s="23"/>
      <c r="J164" s="14"/>
      <c r="K164" s="14"/>
      <c r="L164" s="14"/>
      <c r="M164" s="14"/>
      <c r="N164" s="16" t="s">
        <v>118</v>
      </c>
      <c r="O164" s="124" t="str">
        <f t="shared" ref="O164:Q164" si="311">(O81+O82+O66+O67+O138)/(O58+O57+O59+O60+O91)</f>
        <v>#DIV/0!</v>
      </c>
      <c r="P164" s="124" t="str">
        <f t="shared" si="311"/>
        <v>#DIV/0!</v>
      </c>
      <c r="Q164" s="124" t="str">
        <f t="shared" si="311"/>
        <v>#DIV/0!</v>
      </c>
      <c r="R164" s="14"/>
      <c r="S164" s="23"/>
      <c r="T164" s="14"/>
      <c r="U164" s="14"/>
      <c r="V164" s="14"/>
      <c r="W164" s="14"/>
      <c r="X164" s="16" t="s">
        <v>118</v>
      </c>
      <c r="Y164" s="124" t="str">
        <f t="shared" ref="Y164:AA164" si="312">(Y81+Y82+Y66+Y67+Y138)/(Y58+Y57+Y59+Y60+Y91)</f>
        <v>#DIV/0!</v>
      </c>
      <c r="Z164" s="124" t="str">
        <f t="shared" si="312"/>
        <v>#DIV/0!</v>
      </c>
      <c r="AA164" s="124" t="str">
        <f t="shared" si="312"/>
        <v>#DIV/0!</v>
      </c>
    </row>
    <row r="165" ht="14.25" customHeight="1">
      <c r="A165" s="89"/>
      <c r="B165" s="89"/>
      <c r="C165" s="14"/>
      <c r="D165" s="14"/>
      <c r="E165" s="125"/>
      <c r="F165" s="125"/>
      <c r="G165" s="125"/>
      <c r="H165" s="14"/>
      <c r="I165" s="23"/>
      <c r="J165" s="14"/>
      <c r="K165" s="14"/>
      <c r="L165" s="14"/>
      <c r="M165" s="14"/>
      <c r="N165" s="14"/>
      <c r="O165" s="125"/>
      <c r="P165" s="125"/>
      <c r="Q165" s="125"/>
      <c r="R165" s="14"/>
      <c r="S165" s="23"/>
      <c r="T165" s="14"/>
      <c r="U165" s="14"/>
      <c r="V165" s="14"/>
      <c r="W165" s="14"/>
      <c r="X165" s="14"/>
      <c r="Y165" s="125"/>
      <c r="Z165" s="125"/>
      <c r="AA165" s="125"/>
      <c r="AB165" s="14"/>
    </row>
    <row r="166" ht="14.25" customHeight="1">
      <c r="A166" s="89"/>
      <c r="B166" s="89"/>
      <c r="C166" s="14"/>
      <c r="D166" s="14"/>
      <c r="E166" s="126"/>
      <c r="F166" s="126"/>
      <c r="G166" s="126"/>
      <c r="H166" s="14"/>
      <c r="I166" s="23"/>
      <c r="J166" s="14"/>
      <c r="K166" s="14"/>
      <c r="L166" s="14"/>
      <c r="M166" s="14"/>
      <c r="N166" s="14"/>
      <c r="O166" s="126"/>
      <c r="P166" s="126"/>
      <c r="Q166" s="126"/>
      <c r="R166" s="14"/>
      <c r="S166" s="23"/>
      <c r="T166" s="14"/>
      <c r="U166" s="14"/>
      <c r="V166" s="14"/>
      <c r="W166" s="14"/>
      <c r="X166" s="14"/>
      <c r="Y166" s="126"/>
      <c r="Z166" s="126"/>
      <c r="AA166" s="126"/>
      <c r="AB166" s="14"/>
    </row>
    <row r="167" ht="14.25" customHeight="1">
      <c r="A167" s="89"/>
      <c r="B167" s="89"/>
      <c r="C167" s="14"/>
      <c r="D167" s="23" t="s">
        <v>252</v>
      </c>
      <c r="E167" s="14"/>
      <c r="F167" s="14"/>
      <c r="G167" s="14"/>
      <c r="H167" s="14"/>
      <c r="I167" s="23"/>
      <c r="J167" s="14"/>
      <c r="K167" s="14"/>
      <c r="L167" s="14"/>
      <c r="M167" s="14"/>
      <c r="N167" s="23" t="s">
        <v>252</v>
      </c>
      <c r="O167" s="14"/>
      <c r="P167" s="14"/>
      <c r="Q167" s="14"/>
      <c r="R167" s="14"/>
      <c r="S167" s="23"/>
      <c r="T167" s="14"/>
      <c r="U167" s="14"/>
      <c r="V167" s="14"/>
      <c r="W167" s="14"/>
      <c r="X167" s="23" t="s">
        <v>252</v>
      </c>
      <c r="Y167" s="14"/>
      <c r="Z167" s="14"/>
      <c r="AA167" s="14"/>
      <c r="AB167" s="14"/>
    </row>
    <row r="168" ht="14.25" customHeight="1">
      <c r="A168" s="89"/>
      <c r="B168" s="89"/>
      <c r="C168" s="14"/>
      <c r="D168" s="16" t="s">
        <v>105</v>
      </c>
      <c r="E168" s="127" t="str">
        <f>IF(E156&gt;'RAG Thresholds'!$G$15,"G",IF(E156&lt;'RAG Thresholds'!$E$15,"R","A"))</f>
        <v>R</v>
      </c>
      <c r="F168" s="127" t="str">
        <f>IF(F156&gt;'RAG Thresholds'!$G$15,"G",IF(F156&lt;'RAG Thresholds'!$E$15,"R","A"))</f>
        <v>R</v>
      </c>
      <c r="G168" s="127" t="str">
        <f>IF(G156&gt;'RAG Thresholds'!$G$15,"G",IF(G156&lt;'RAG Thresholds'!$E$15,"R","A"))</f>
        <v>R</v>
      </c>
      <c r="H168" s="14"/>
      <c r="I168" s="23"/>
      <c r="J168" s="14"/>
      <c r="K168" s="14"/>
      <c r="L168" s="14"/>
      <c r="M168" s="14"/>
      <c r="N168" s="16" t="s">
        <v>105</v>
      </c>
      <c r="O168" s="127" t="str">
        <f>IF(O156&gt;'RAG Thresholds'!$G$15,"G",IF(O156&lt;'RAG Thresholds'!$E$15,"R","A"))</f>
        <v>R</v>
      </c>
      <c r="P168" s="127" t="str">
        <f>IF(P156&gt;'RAG Thresholds'!$G$15,"G",IF(P156&lt;'RAG Thresholds'!$E$15,"R","A"))</f>
        <v>R</v>
      </c>
      <c r="Q168" s="127" t="str">
        <f>IF(Q156&gt;'RAG Thresholds'!$G$15,"G",IF(Q156&lt;'RAG Thresholds'!$E$15,"R","A"))</f>
        <v>R</v>
      </c>
      <c r="R168" s="14"/>
      <c r="S168" s="23"/>
      <c r="T168" s="14"/>
      <c r="U168" s="14"/>
      <c r="V168" s="14"/>
      <c r="W168" s="14"/>
      <c r="X168" s="16" t="s">
        <v>105</v>
      </c>
      <c r="Y168" s="127" t="str">
        <f>IF(Y156&gt;'RAG Thresholds'!$G$15,"G",IF(Y156&lt;'RAG Thresholds'!$E$15,"R","A"))</f>
        <v>R</v>
      </c>
      <c r="Z168" s="127" t="str">
        <f>IF(Z156&gt;'RAG Thresholds'!$G$15,"G",IF(Z156&lt;'RAG Thresholds'!$E$15,"R","A"))</f>
        <v>R</v>
      </c>
      <c r="AA168" s="127" t="str">
        <f>IF(AA156&gt;'RAG Thresholds'!$G$15,"G",IF(AA156&lt;'RAG Thresholds'!$E$15,"R","A"))</f>
        <v>R</v>
      </c>
    </row>
    <row r="169" ht="14.25" customHeight="1">
      <c r="A169" s="89"/>
      <c r="B169" s="89"/>
      <c r="C169" s="14"/>
      <c r="D169" s="14" t="s">
        <v>107</v>
      </c>
      <c r="E169" s="127" t="str">
        <f>IF(E157&gt;'RAG Thresholds'!$G$16,"G",IF(E157&lt;'RAG Thresholds'!$E$16,"R","A"))</f>
        <v>R</v>
      </c>
      <c r="F169" s="127" t="str">
        <f>IF(F157&gt;'RAG Thresholds'!$G$16,"G",IF(F157&lt;'RAG Thresholds'!$E$16,"R","A"))</f>
        <v>R</v>
      </c>
      <c r="G169" s="127" t="str">
        <f>IF(G157&gt;'RAG Thresholds'!$G$16,"G",IF(G157&lt;'RAG Thresholds'!$E$16,"R","A"))</f>
        <v>R</v>
      </c>
      <c r="H169" s="14"/>
      <c r="I169" s="23"/>
      <c r="J169" s="14"/>
      <c r="K169" s="14"/>
      <c r="L169" s="14"/>
      <c r="M169" s="14"/>
      <c r="N169" s="14" t="s">
        <v>107</v>
      </c>
      <c r="O169" s="127" t="str">
        <f>IF(O157&gt;'RAG Thresholds'!$G$16,"G",IF(O157&lt;'RAG Thresholds'!$E$16,"R","A"))</f>
        <v>R</v>
      </c>
      <c r="P169" s="127" t="str">
        <f>IF(P157&gt;'RAG Thresholds'!$G$16,"G",IF(P157&lt;'RAG Thresholds'!$E$16,"R","A"))</f>
        <v>R</v>
      </c>
      <c r="Q169" s="127" t="str">
        <f>IF(Q157&gt;'RAG Thresholds'!$G$16,"G",IF(Q157&lt;'RAG Thresholds'!$E$16,"R","A"))</f>
        <v>R</v>
      </c>
      <c r="R169" s="14"/>
      <c r="S169" s="23"/>
      <c r="T169" s="14"/>
      <c r="U169" s="14"/>
      <c r="V169" s="14"/>
      <c r="W169" s="14"/>
      <c r="X169" s="14" t="s">
        <v>107</v>
      </c>
      <c r="Y169" s="127" t="str">
        <f>IF(Y157&gt;'RAG Thresholds'!$G$16,"G",IF(Y157&lt;'RAG Thresholds'!$E$16,"R","A"))</f>
        <v>R</v>
      </c>
      <c r="Z169" s="127" t="str">
        <f>IF(Z157&gt;'RAG Thresholds'!$G$16,"G",IF(Z157&lt;'RAG Thresholds'!$E$16,"R","A"))</f>
        <v>R</v>
      </c>
      <c r="AA169" s="127" t="str">
        <f>IF(AA157&gt;'RAG Thresholds'!$G$16,"G",IF(AA157&lt;'RAG Thresholds'!$E$16,"R","A"))</f>
        <v>R</v>
      </c>
      <c r="AB169" s="14"/>
    </row>
    <row r="170" ht="14.25" customHeight="1">
      <c r="A170" s="89"/>
      <c r="B170" s="89"/>
      <c r="C170" s="14"/>
      <c r="D170" s="14" t="s">
        <v>251</v>
      </c>
      <c r="E170" s="127" t="str">
        <f>IF(E158="N/A","N/A",IF(E147&lt;0,"R",IF((E117+E116+E123+E115 +E118 + E126+ E101+E96+E97+E94+E102+E103 - E89-E88-E85-E87)&lt;0,"G",IF(E158&gt;'RAG Thresholds'!$G$17,"G",IF(E158&lt;'RAG Thresholds'!$E$17,"R","A")))))</f>
        <v>N/A</v>
      </c>
      <c r="F170" s="127" t="str">
        <f>IF(F158="N/A","N/A",IF(F147&lt;0,"R",IF((F117+F116+F123+F115 +F118 + F126+ F101+F96+F97+F94+F102+F103 - F89-F88-F85-F87)&lt;0,"G",IF(F158&gt;'RAG Thresholds'!$G$17,"G",IF(F158&lt;'RAG Thresholds'!$E$17,"R","A")))))</f>
        <v>N/A</v>
      </c>
      <c r="G170" s="127" t="str">
        <f>IF(G158="N/A","N/A",IF(G147&lt;0,"R",IF((G117+G116+G123+G115 +G118 + G126+ G101+G96+G97+G94+G102+G103 - G89-G88-G85-G87)&lt;0,"G",IF(G158&gt;'RAG Thresholds'!$G$17,"G",IF(G158&lt;'RAG Thresholds'!$E$17,"R","A")))))</f>
        <v>N/A</v>
      </c>
      <c r="H170" s="14"/>
      <c r="I170" s="23"/>
      <c r="J170" s="14"/>
      <c r="K170" s="14"/>
      <c r="L170" s="14"/>
      <c r="M170" s="14"/>
      <c r="N170" s="14" t="s">
        <v>251</v>
      </c>
      <c r="O170" s="127" t="str">
        <f>IF(O158="N/A","N/A",IF(O147&lt;0,"R",IF((O117+O116+O123+O115 +O118 + O126+ O101+O96+O97+O94+O102+O103 - O89-O88-O85-O87)&lt;0,"G",IF(O158&gt;'RAG Thresholds'!$G$17,"G",IF(O158&lt;'RAG Thresholds'!$E$17,"R","A")))))</f>
        <v>N/A</v>
      </c>
      <c r="P170" s="127" t="str">
        <f>IF(P158="N/A","N/A",IF(P147&lt;0,"R",IF((P117+P116+P123+P115 +P118 + P126+ P101+P96+P97+P94+P102+P103 - P89-P88-P85-P87)&lt;0,"G",IF(P158&gt;'RAG Thresholds'!$G$17,"G",IF(P158&lt;'RAG Thresholds'!$E$17,"R","A")))))</f>
        <v>N/A</v>
      </c>
      <c r="Q170" s="127" t="str">
        <f>IF(Q158="N/A","N/A",IF(Q147&lt;0,"R",IF((Q117+Q116+Q123+Q115 +Q118 + Q126+ Q101+Q96+Q97+Q94+Q102+Q103 - Q89-Q88-Q85-Q87)&lt;0,"G",IF(Q158&gt;'RAG Thresholds'!$G$17,"G",IF(Q158&lt;'RAG Thresholds'!$E$17,"R","A")))))</f>
        <v>N/A</v>
      </c>
      <c r="R170" s="14"/>
      <c r="S170" s="23"/>
      <c r="T170" s="14"/>
      <c r="U170" s="14"/>
      <c r="V170" s="14"/>
      <c r="W170" s="14"/>
      <c r="X170" s="14" t="s">
        <v>251</v>
      </c>
      <c r="Y170" s="127" t="str">
        <f>IF(Y158="N/A","N/A",IF(Y147&lt;0,"R",IF((Y117+Y116+Y123+Y115 +Y118 + Y126+ Y101+Y96+Y97+Y94+Y102+Y103 - Y89-Y88-Y85-Y87)&lt;0,"G",IF(Y158&gt;'RAG Thresholds'!$G$17,"G",IF(Y158&lt;'RAG Thresholds'!$E$17,"R","A")))))</f>
        <v>N/A</v>
      </c>
      <c r="Z170" s="127" t="str">
        <f>IF(Z158="N/A","N/A",IF(Z147&lt;0,"R",IF((Z117+Z116+Z123+Z115 +Z118 + Z126+ Z101+Z96+Z97+Z94+Z102+Z103 - Z89-Z88-Z85-Z87)&lt;0,"G",IF(Z158&gt;'RAG Thresholds'!$G$17,"G",IF(Z158&lt;'RAG Thresholds'!$E$17,"R","A")))))</f>
        <v>N/A</v>
      </c>
      <c r="AA170" s="127" t="str">
        <f>IF(AA158="N/A","N/A",IF(AA147&lt;0,"R",IF((AA117+AA116+AA123+AA115 +AA118 + AA126+ AA101+AA96+AA97+AA94+AA102+AA103 - AA89-AA88-AA85-AA87)&lt;0,"G",IF(AA158&gt;'RAG Thresholds'!$G$17,"G",IF(AA158&lt;'RAG Thresholds'!$E$17,"R","A")))))</f>
        <v>N/A</v>
      </c>
    </row>
    <row r="171" ht="14.25" customHeight="1">
      <c r="A171" s="89"/>
      <c r="B171" s="89"/>
      <c r="C171" s="14"/>
      <c r="D171" s="14" t="s">
        <v>112</v>
      </c>
      <c r="E171" s="127" t="str">
        <f>IF((E34+   IF(E36&lt;0,E36,0)  -E52)&lt;0,"R",IF(((E117+E116+E123+E115 +E118 +E126+  E101+E96+E97+E94+E102+E103 - E89-E88-E85-E87)&lt;0),"G",IF(E159&lt;'RAG Thresholds'!$G$18,"G",IF(E159&gt;'RAG Thresholds'!$E$18,"R","A"))))</f>
        <v>#DIV/0!</v>
      </c>
      <c r="F171" s="127" t="str">
        <f>IF((F34+   IF(F36&lt;0,F36,0)  -F52)&lt;0,"R",IF(((F117+F116+F123+F115 +F118 +F126+  F101+F96+F97+F94+F102+F103 - F89-F88-F85-F87)&lt;0),"G",IF(F159&lt;'RAG Thresholds'!$G$18,"G",IF(F159&gt;'RAG Thresholds'!$E$18,"R","A"))))</f>
        <v>#DIV/0!</v>
      </c>
      <c r="G171" s="127" t="str">
        <f>IF((G34+   IF(G36&lt;0,G36,0)  -G52)&lt;0,"R",IF(((G117+G116+G123+G115 +G118 +G126+  G101+G96+G97+G94+G102+G103 - G89-G88-G85-G87)&lt;0),"G",IF(G159&lt;'RAG Thresholds'!$G$18,"G",IF(G159&gt;'RAG Thresholds'!$E$18,"R","A"))))</f>
        <v>#DIV/0!</v>
      </c>
      <c r="H171" s="14"/>
      <c r="I171" s="23"/>
      <c r="J171" s="14"/>
      <c r="K171" s="14"/>
      <c r="L171" s="14"/>
      <c r="M171" s="14"/>
      <c r="N171" s="14" t="s">
        <v>112</v>
      </c>
      <c r="O171" s="127" t="str">
        <f>IF((O34+   IF(O36&lt;0,O36,0)  -O52)&lt;0,"R",IF(((O117+O116+O123+O115 +O118 +O126+  O101+O96+O97+O94+O102+O103 - O89-O88-O85-O87)&lt;0),"G",IF(O159&lt;'RAG Thresholds'!$G$18,"G",IF(O159&gt;'RAG Thresholds'!$E$18,"R","A"))))</f>
        <v>#DIV/0!</v>
      </c>
      <c r="P171" s="127" t="str">
        <f>IF((P34+   IF(P36&lt;0,P36,0)  -P52)&lt;0,"R",IF(((P117+P116+P123+P115 +P118 +P126+  P101+P96+P97+P94+P102+P103 - P89-P88-P85-P87)&lt;0),"G",IF(P159&lt;'RAG Thresholds'!$G$18,"G",IF(P159&gt;'RAG Thresholds'!$E$18,"R","A"))))</f>
        <v>#DIV/0!</v>
      </c>
      <c r="Q171" s="127" t="str">
        <f>IF((Q34+   IF(Q36&lt;0,Q36,0)  -Q52)&lt;0,"R",IF(((Q117+Q116+Q123+Q115 +Q118 +Q126+  Q101+Q96+Q97+Q94+Q102+Q103 - Q89-Q88-Q85-Q87)&lt;0),"G",IF(Q159&lt;'RAG Thresholds'!$G$18,"G",IF(Q159&gt;'RAG Thresholds'!$E$18,"R","A"))))</f>
        <v>#DIV/0!</v>
      </c>
      <c r="R171" s="14"/>
      <c r="S171" s="23"/>
      <c r="T171" s="14"/>
      <c r="U171" s="14"/>
      <c r="V171" s="14"/>
      <c r="W171" s="14"/>
      <c r="X171" s="14" t="s">
        <v>112</v>
      </c>
      <c r="Y171" s="127" t="str">
        <f>IF((Y34+   IF(Y36&lt;0,Y36,0)  -Y52)&lt;0,"R",IF(((Y117+Y116+Y123+Y115 +Y118 +Y126+  Y101+Y96+Y97+Y94+Y102+Y103 - Y89-Y88-Y85-Y87)&lt;0),"G",IF(Y159&lt;'RAG Thresholds'!$G$18,"G",IF(Y159&gt;'RAG Thresholds'!$E$18,"R","A"))))</f>
        <v>#DIV/0!</v>
      </c>
      <c r="Z171" s="127" t="str">
        <f>IF((Z34+   IF(Z36&lt;0,Z36,0)  -Z52)&lt;0,"R",IF(((Z117+Z116+Z123+Z115 +Z118 +Z126+  Z101+Z96+Z97+Z94+Z102+Z103 - Z89-Z88-Z85-Z87)&lt;0),"G",IF(Z159&lt;'RAG Thresholds'!$G$18,"G",IF(Z159&gt;'RAG Thresholds'!$E$18,"R","A"))))</f>
        <v>#DIV/0!</v>
      </c>
      <c r="AA171" s="127" t="str">
        <f>IF((AA34+   IF(AA36&lt;0,AA36,0)  -AA52)&lt;0,"R",IF(((AA117+AA116+AA123+AA115 +AA118 +AA126+  AA101+AA96+AA97+AA94+AA102+AA103 - AA89-AA88-AA85-AA87)&lt;0),"G",IF(AA159&lt;'RAG Thresholds'!$G$18,"G",IF(AA159&gt;'RAG Thresholds'!$E$18,"R","A"))))</f>
        <v>#DIV/0!</v>
      </c>
    </row>
    <row r="172" ht="14.25" customHeight="1">
      <c r="A172" s="89"/>
      <c r="B172" s="89"/>
      <c r="C172" s="14"/>
      <c r="D172" s="14" t="s">
        <v>114</v>
      </c>
      <c r="E172" s="127" t="str">
        <f>IF((E34+   IF(E36&lt;0,E36,0)  -E52)&lt;0,"R",IF(( ((E117+E116+E123+E115 +E118 +E126+  E101+E96+E97+E94+E102+E103 - E89-E88-E85-E87)-(E70-E119))&lt;0),"G",IF(E160&lt;'RAG Thresholds'!$G$19,"G",IF(E160&gt;'RAG Thresholds'!$E$19,"R","A"))))</f>
        <v>#DIV/0!</v>
      </c>
      <c r="F172" s="127" t="str">
        <f>IF((F34+   IF(F36&lt;0,F36,0)  -F52)&lt;0,"R",IF(( ((F117+F116+F123+F115 +F118 +F126+  F101+F96+F97+F94+F102+F103 - F89-F88-F85-F87)-(F70-F119))&lt;0),"G",IF(F160&lt;'RAG Thresholds'!$G$19,"G",IF(F160&gt;'RAG Thresholds'!$E$19,"R","A"))))</f>
        <v>#DIV/0!</v>
      </c>
      <c r="G172" s="127" t="str">
        <f>IF((G34+   IF(G36&lt;0,G36,0)  -G52)&lt;0,"R",IF(( ((G117+G116+G123+G115 +G118 +G126+  G101+G96+G97+G94+G102+G103 - G89-G88-G85-G87)-(G70-G119))&lt;0),"G",IF(G160&lt;'RAG Thresholds'!$G$19,"G",IF(G160&gt;'RAG Thresholds'!$E$19,"R","A"))))</f>
        <v>#DIV/0!</v>
      </c>
      <c r="H172" s="14"/>
      <c r="I172" s="23"/>
      <c r="J172" s="14"/>
      <c r="K172" s="14"/>
      <c r="L172" s="14"/>
      <c r="M172" s="14"/>
      <c r="N172" s="14" t="s">
        <v>114</v>
      </c>
      <c r="O172" s="127" t="str">
        <f>IF((O34+   IF(O36&lt;0,O36,0)  -O52)&lt;0,"R",IF(( ((O117+O116+O123+O115 +O118 +O126+  O101+O96+O97+O94+O102+O103 - O89-O88-O85-O87)-(O70-O119))&lt;0),"G",IF(O160&lt;'RAG Thresholds'!$G$19,"G",IF(O160&gt;'RAG Thresholds'!$E$19,"R","A"))))</f>
        <v>#DIV/0!</v>
      </c>
      <c r="P172" s="127" t="str">
        <f>IF((P34+   IF(P36&lt;0,P36,0)  -P52)&lt;0,"R",IF(( ((P117+P116+P123+P115 +P118 +P126+  P101+P96+P97+P94+P102+P103 - P89-P88-P85-P87)-(P70-P119))&lt;0),"G",IF(P160&lt;'RAG Thresholds'!$G$19,"G",IF(P160&gt;'RAG Thresholds'!$E$19,"R","A"))))</f>
        <v>#DIV/0!</v>
      </c>
      <c r="Q172" s="127" t="str">
        <f>IF((Q34+   IF(Q36&lt;0,Q36,0)  -Q52)&lt;0,"R",IF(( ((Q117+Q116+Q123+Q115 +Q118 +Q126+  Q101+Q96+Q97+Q94+Q102+Q103 - Q89-Q88-Q85-Q87)-(Q70-Q119))&lt;0),"G",IF(Q160&lt;'RAG Thresholds'!$G$19,"G",IF(Q160&gt;'RAG Thresholds'!$E$19,"R","A"))))</f>
        <v>#DIV/0!</v>
      </c>
      <c r="R172" s="14"/>
      <c r="S172" s="23"/>
      <c r="T172" s="14"/>
      <c r="U172" s="14"/>
      <c r="V172" s="14"/>
      <c r="W172" s="14"/>
      <c r="X172" s="14" t="s">
        <v>114</v>
      </c>
      <c r="Y172" s="127" t="str">
        <f>IF((Y34+   IF(Y36&lt;0,Y36,0)  -Y52)&lt;0,"R",IF(( ((Y117+Y116+Y123+Y115 +Y118 +Y126+  Y101+Y96+Y97+Y94+Y102+Y103 - Y89-Y88-Y85-Y87)-(Y70-Y119))&lt;0),"G",IF(Y160&lt;'RAG Thresholds'!$G$19,"G",IF(Y160&gt;'RAG Thresholds'!$E$19,"R","A"))))</f>
        <v>#DIV/0!</v>
      </c>
      <c r="Z172" s="127" t="str">
        <f>IF((Z34+   IF(Z36&lt;0,Z36,0)  -Z52)&lt;0,"R",IF(( ((Z117+Z116+Z123+Z115 +Z118 +Z126+  Z101+Z96+Z97+Z94+Z102+Z103 - Z89-Z88-Z85-Z87)-(Z70-Z119))&lt;0),"G",IF(Z160&lt;'RAG Thresholds'!$G$19,"G",IF(Z160&gt;'RAG Thresholds'!$E$19,"R","A"))))</f>
        <v>#DIV/0!</v>
      </c>
      <c r="AA172" s="127" t="str">
        <f>IF((AA34+   IF(AA36&lt;0,AA36,0)  -AA52)&lt;0,"R",IF(( ((AA117+AA116+AA123+AA115 +AA118 +AA126+  AA101+AA96+AA97+AA94+AA102+AA103 - AA89-AA88-AA85-AA87)-(AA70-AA119))&lt;0),"G",IF(AA160&lt;'RAG Thresholds'!$G$19,"G",IF(AA160&gt;'RAG Thresholds'!$E$19,"R","A"))))</f>
        <v>#DIV/0!</v>
      </c>
    </row>
    <row r="173" ht="14.25" customHeight="1">
      <c r="A173" s="89"/>
      <c r="B173" s="89"/>
      <c r="C173" s="14"/>
      <c r="D173" s="14" t="s">
        <v>115</v>
      </c>
      <c r="E173" s="127" t="str">
        <f>IF(-(E37+E38)&lt;=0,"G",IF((  E34+ IF(E36&lt;0,E36,0) +E40 )&lt;0,"R",IF(E161&gt;'RAG Thresholds'!$G$20,"G",IF(E161&lt;'RAG Thresholds'!$E$20,"R","A"))))</f>
        <v>G</v>
      </c>
      <c r="F173" s="127" t="str">
        <f>IF(-(F37+F38)&lt;=0,"G",IF((  F34+ IF(F36&lt;0,F36,0) +F40 )&lt;0,"R",IF(F161&gt;'RAG Thresholds'!$G$20,"G",IF(F161&lt;'RAG Thresholds'!$E$20,"R","A"))))</f>
        <v>G</v>
      </c>
      <c r="G173" s="127" t="str">
        <f>IF(-(G37+G38)&lt;=0,"G",IF((  G34+ IF(G36&lt;0,G36,0) +G40 )&lt;0,"R",IF(G161&gt;'RAG Thresholds'!$G$20,"G",IF(G161&lt;'RAG Thresholds'!$E$20,"R","A"))))</f>
        <v>G</v>
      </c>
      <c r="H173" s="14"/>
      <c r="I173" s="23"/>
      <c r="J173" s="14"/>
      <c r="K173" s="14"/>
      <c r="L173" s="14"/>
      <c r="M173" s="14"/>
      <c r="N173" s="14" t="s">
        <v>115</v>
      </c>
      <c r="O173" s="127" t="str">
        <f>IF(-(O37+O38)&lt;=0,"G",IF((  O34+ IF(O36&lt;0,O36,0) +O40 )&lt;0,"R",IF(O161&gt;'RAG Thresholds'!$G$20,"G",IF(O161&lt;'RAG Thresholds'!$E$20,"R","A"))))</f>
        <v>G</v>
      </c>
      <c r="P173" s="127" t="str">
        <f>IF(-(P37+P38)&lt;=0,"G",IF((  P34+ IF(P36&lt;0,P36,0) +P40 )&lt;0,"R",IF(P161&gt;'RAG Thresholds'!$G$20,"G",IF(P161&lt;'RAG Thresholds'!$E$20,"R","A"))))</f>
        <v>G</v>
      </c>
      <c r="Q173" s="127" t="str">
        <f>IF(-(Q37+Q38)&lt;=0,"G",IF((  Q34+ IF(Q36&lt;0,Q36,0) +Q40 )&lt;0,"R",IF(Q161&gt;'RAG Thresholds'!$G$20,"G",IF(Q161&lt;'RAG Thresholds'!$E$20,"R","A"))))</f>
        <v>G</v>
      </c>
      <c r="R173" s="14"/>
      <c r="S173" s="23"/>
      <c r="T173" s="14"/>
      <c r="U173" s="14"/>
      <c r="V173" s="14"/>
      <c r="W173" s="14"/>
      <c r="X173" s="14" t="s">
        <v>115</v>
      </c>
      <c r="Y173" s="127" t="str">
        <f>IF(-(Y37+Y38)&lt;=0,"G",IF((  Y34+ IF(Y36&lt;0,Y36,0) +Y40 )&lt;0,"R",IF(Y161&gt;'RAG Thresholds'!$G$20,"G",IF(Y161&lt;'RAG Thresholds'!$E$20,"R","A"))))</f>
        <v>G</v>
      </c>
      <c r="Z173" s="127" t="str">
        <f>IF(-(Z37+Z38)&lt;=0,"G",IF((  Z34+ IF(Z36&lt;0,Z36,0) +Z40 )&lt;0,"R",IF(Z161&gt;'RAG Thresholds'!$G$20,"G",IF(Z161&lt;'RAG Thresholds'!$E$20,"R","A"))))</f>
        <v>G</v>
      </c>
      <c r="AA173" s="127" t="str">
        <f>IF(-(AA37+AA38)&lt;=0,"G",IF((  AA34+ IF(AA36&lt;0,AA36,0) +AA40 )&lt;0,"R",IF(AA161&gt;'RAG Thresholds'!$G$20,"G",IF(AA161&lt;'RAG Thresholds'!$E$20,"R","A"))))</f>
        <v>G</v>
      </c>
    </row>
    <row r="174" ht="14.25" customHeight="1">
      <c r="A174" s="89"/>
      <c r="B174" s="89"/>
      <c r="C174" s="14"/>
      <c r="D174" s="14" t="s">
        <v>116</v>
      </c>
      <c r="E174" s="127" t="str">
        <f>IF(E162&gt;'RAG Thresholds'!$G$21,"G",IF(E162&lt;'RAG Thresholds'!$E$21,"R","A"))</f>
        <v>#DIV/0!</v>
      </c>
      <c r="F174" s="127" t="str">
        <f>IF(F162&gt;'RAG Thresholds'!$G$21,"G",IF(F162&lt;'RAG Thresholds'!$E$21,"R","A"))</f>
        <v>#DIV/0!</v>
      </c>
      <c r="G174" s="127" t="str">
        <f>IF(G162&gt;'RAG Thresholds'!$G$21,"G",IF(G162&lt;'RAG Thresholds'!$E$21,"R","A"))</f>
        <v>#DIV/0!</v>
      </c>
      <c r="H174" s="14"/>
      <c r="I174" s="23"/>
      <c r="J174" s="14"/>
      <c r="K174" s="14"/>
      <c r="L174" s="14"/>
      <c r="M174" s="14"/>
      <c r="N174" s="14" t="s">
        <v>116</v>
      </c>
      <c r="O174" s="127" t="str">
        <f>IF(O162&gt;'RAG Thresholds'!$G$21,"G",IF(O162&lt;'RAG Thresholds'!$E$21,"R","A"))</f>
        <v>#DIV/0!</v>
      </c>
      <c r="P174" s="127" t="str">
        <f>IF(P162&gt;'RAG Thresholds'!$G$21,"G",IF(P162&lt;'RAG Thresholds'!$E$21,"R","A"))</f>
        <v>#DIV/0!</v>
      </c>
      <c r="Q174" s="127" t="str">
        <f>IF(Q162&gt;'RAG Thresholds'!$G$21,"G",IF(Q162&lt;'RAG Thresholds'!$E$21,"R","A"))</f>
        <v>#DIV/0!</v>
      </c>
      <c r="R174" s="14"/>
      <c r="S174" s="23"/>
      <c r="T174" s="14"/>
      <c r="U174" s="14"/>
      <c r="V174" s="14"/>
      <c r="W174" s="14"/>
      <c r="X174" s="14" t="s">
        <v>116</v>
      </c>
      <c r="Y174" s="127" t="str">
        <f>IF(Y162&gt;'RAG Thresholds'!$G$21,"G",IF(Y162&lt;'RAG Thresholds'!$E$21,"R","A"))</f>
        <v>#DIV/0!</v>
      </c>
      <c r="Z174" s="127" t="str">
        <f>IF(Z162&gt;'RAG Thresholds'!$G$21,"G",IF(Z162&lt;'RAG Thresholds'!$E$21,"R","A"))</f>
        <v>#DIV/0!</v>
      </c>
      <c r="AA174" s="127" t="str">
        <f>IF(AA162&gt;'RAG Thresholds'!$G$21,"G",IF(AA162&lt;'RAG Thresholds'!$E$21,"R","A"))</f>
        <v>#DIV/0!</v>
      </c>
    </row>
    <row r="175" ht="14.25" customHeight="1">
      <c r="A175" s="89"/>
      <c r="B175" s="89"/>
      <c r="C175" s="14"/>
      <c r="D175" s="14" t="s">
        <v>117</v>
      </c>
      <c r="E175" s="127" t="str">
        <f>IF(E163&gt;'RAG Thresholds'!$E$22,"G","R")</f>
        <v>R</v>
      </c>
      <c r="F175" s="127" t="str">
        <f>IF(F163&gt;'RAG Thresholds'!$E$22,"G","R")</f>
        <v>R</v>
      </c>
      <c r="G175" s="127" t="str">
        <f>IF(G163&gt;'RAG Thresholds'!$E$22,"G","R")</f>
        <v>R</v>
      </c>
      <c r="H175" s="14"/>
      <c r="I175" s="23"/>
      <c r="J175" s="14"/>
      <c r="K175" s="14"/>
      <c r="L175" s="14"/>
      <c r="M175" s="14"/>
      <c r="N175" s="14" t="s">
        <v>117</v>
      </c>
      <c r="O175" s="127" t="str">
        <f>IF(O163&gt;'RAG Thresholds'!$E$22,"G","R")</f>
        <v>R</v>
      </c>
      <c r="P175" s="127" t="str">
        <f>IF(P163&gt;'RAG Thresholds'!$E$22,"G","R")</f>
        <v>R</v>
      </c>
      <c r="Q175" s="127" t="str">
        <f>IF(Q163&gt;'RAG Thresholds'!$E$22,"G","R")</f>
        <v>R</v>
      </c>
      <c r="R175" s="14"/>
      <c r="S175" s="23"/>
      <c r="T175" s="14"/>
      <c r="U175" s="14"/>
      <c r="V175" s="14"/>
      <c r="W175" s="14"/>
      <c r="X175" s="14" t="s">
        <v>117</v>
      </c>
      <c r="Y175" s="127" t="str">
        <f>IF(Y163&gt;'RAG Thresholds'!$E$22,"G","R")</f>
        <v>R</v>
      </c>
      <c r="Z175" s="127" t="str">
        <f>IF(Z163&gt;'RAG Thresholds'!$E$22,"G","R")</f>
        <v>R</v>
      </c>
      <c r="AA175" s="127" t="str">
        <f>IF(AA163&gt;'RAG Thresholds'!$E$22,"G","R")</f>
        <v>R</v>
      </c>
    </row>
    <row r="176" ht="14.25" customHeight="1">
      <c r="A176" s="89"/>
      <c r="B176" s="89"/>
      <c r="C176" s="14"/>
      <c r="D176" s="14" t="s">
        <v>118</v>
      </c>
      <c r="E176" s="127" t="str">
        <f>IF(E139=SysConfig!$F$38,"R",IF((E81+E82+E66+E67+E138)&lt;0,"G",IF(E164&lt;'RAG Thresholds'!$G$23,"G",IF(E164&gt;'RAG Thresholds'!$E$23,"R","A"))))</f>
        <v>#DIV/0!</v>
      </c>
      <c r="F176" s="127" t="str">
        <f>IF(F139=SysConfig!$F$38,"R",IF((F81+F82+F66+F67+F138)&lt;0,"G",IF(F164&lt;'RAG Thresholds'!$G$23,"G",IF(F164&gt;'RAG Thresholds'!$E$23,"R","A"))))</f>
        <v>#DIV/0!</v>
      </c>
      <c r="G176" s="127" t="str">
        <f>IF(G139=SysConfig!$F$38,"R",IF((G81+G82+G66+G67+G138)&lt;0,"G",IF(G164&lt;'RAG Thresholds'!$G$23,"G",IF(G164&gt;'RAG Thresholds'!$E$23,"R","A"))))</f>
        <v>#DIV/0!</v>
      </c>
      <c r="H176" s="14"/>
      <c r="I176" s="23"/>
      <c r="J176" s="14"/>
      <c r="K176" s="14"/>
      <c r="L176" s="14"/>
      <c r="M176" s="14"/>
      <c r="N176" s="14" t="s">
        <v>118</v>
      </c>
      <c r="O176" s="127" t="str">
        <f>IF(O139=SysConfig!$F$38,"R",IF((O81+O82+O66+O67+O138)&lt;0,"G",IF(O164&lt;'RAG Thresholds'!$G$23,"G",IF(O164&gt;'RAG Thresholds'!$E$23,"R","A"))))</f>
        <v>#DIV/0!</v>
      </c>
      <c r="P176" s="127" t="str">
        <f>IF(P139=SysConfig!$F$38,"R",IF((P81+P82+P66+P67+P138)&lt;0,"G",IF(P164&lt;'RAG Thresholds'!$G$23,"G",IF(P164&gt;'RAG Thresholds'!$E$23,"R","A"))))</f>
        <v>#DIV/0!</v>
      </c>
      <c r="Q176" s="127" t="str">
        <f>IF(Q139=SysConfig!$F$38,"R",IF((Q81+Q82+Q66+Q67+Q138)&lt;0,"G",IF(Q164&lt;'RAG Thresholds'!$G$23,"G",IF(Q164&gt;'RAG Thresholds'!$E$23,"R","A"))))</f>
        <v>#DIV/0!</v>
      </c>
      <c r="R176" s="14"/>
      <c r="S176" s="23"/>
      <c r="T176" s="14"/>
      <c r="U176" s="14"/>
      <c r="V176" s="14"/>
      <c r="W176" s="14"/>
      <c r="X176" s="14" t="s">
        <v>118</v>
      </c>
      <c r="Y176" s="127" t="str">
        <f>IF(Y139=SysConfig!$F$38,"R",IF((Y81+Y82+Y66+Y67+Y138)&lt;0,"G",IF(Y164&lt;'RAG Thresholds'!$G$23,"G",IF(Y164&gt;'RAG Thresholds'!$E$23,"R","A"))))</f>
        <v>#DIV/0!</v>
      </c>
      <c r="Z176" s="127" t="str">
        <f>IF(Z139=SysConfig!$F$38,"R",IF((Z81+Z82+Z66+Z67+Z138)&lt;0,"G",IF(Z164&lt;'RAG Thresholds'!$G$23,"G",IF(Z164&gt;'RAG Thresholds'!$E$23,"R","A"))))</f>
        <v>#DIV/0!</v>
      </c>
      <c r="AA176" s="127" t="str">
        <f>IF(AA139=SysConfig!$F$38,"R",IF((AA81+AA82+AA66+AA67+AA138)&lt;0,"G",IF(AA164&lt;'RAG Thresholds'!$G$23,"G",IF(AA164&gt;'RAG Thresholds'!$E$23,"R","A"))))</f>
        <v>#DIV/0!</v>
      </c>
    </row>
    <row r="177" ht="14.25" customHeight="1">
      <c r="A177" s="89"/>
      <c r="B177" s="89"/>
      <c r="C177" s="14"/>
      <c r="I177" s="23"/>
      <c r="J177" s="14"/>
      <c r="K177" s="14"/>
      <c r="L177" s="14"/>
      <c r="M177" s="14"/>
      <c r="S177" s="23"/>
      <c r="T177" s="14"/>
      <c r="U177" s="14"/>
      <c r="V177" s="14"/>
    </row>
    <row r="178" ht="14.25" customHeight="1">
      <c r="A178" s="15" t="s">
        <v>95</v>
      </c>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row>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D6:E6"/>
  </mergeCells>
  <conditionalFormatting sqref="E171:E176 E172:G173">
    <cfRule type="expression" dxfId="0" priority="1" stopIfTrue="1">
      <formula>E171="R"</formula>
    </cfRule>
  </conditionalFormatting>
  <conditionalFormatting sqref="E171:E176 E172:G173">
    <cfRule type="expression" dxfId="1" priority="2" stopIfTrue="1">
      <formula>E171="A"</formula>
    </cfRule>
  </conditionalFormatting>
  <conditionalFormatting sqref="E171:E176 E172:G173">
    <cfRule type="expression" dxfId="2" priority="3" stopIfTrue="1">
      <formula>E171="G"</formula>
    </cfRule>
  </conditionalFormatting>
  <conditionalFormatting sqref="E170:E174 E172:G173">
    <cfRule type="expression" dxfId="0" priority="4" stopIfTrue="1">
      <formula>E170="R"</formula>
    </cfRule>
  </conditionalFormatting>
  <conditionalFormatting sqref="E170:E174 E172:G173">
    <cfRule type="expression" dxfId="1" priority="5" stopIfTrue="1">
      <formula>E170="A"</formula>
    </cfRule>
  </conditionalFormatting>
  <conditionalFormatting sqref="E170:E174 E172:G173">
    <cfRule type="expression" dxfId="2" priority="6" stopIfTrue="1">
      <formula>E170="G"</formula>
    </cfRule>
  </conditionalFormatting>
  <conditionalFormatting sqref="E172:E174 E172:G173">
    <cfRule type="expression" dxfId="0" priority="7" stopIfTrue="1">
      <formula>E172="R"</formula>
    </cfRule>
  </conditionalFormatting>
  <conditionalFormatting sqref="E172:E174 E172:G173">
    <cfRule type="expression" dxfId="1" priority="8" stopIfTrue="1">
      <formula>E172="A"</formula>
    </cfRule>
  </conditionalFormatting>
  <conditionalFormatting sqref="E172:E174 E172:G173">
    <cfRule type="expression" dxfId="2" priority="9" stopIfTrue="1">
      <formula>E172="G"</formula>
    </cfRule>
  </conditionalFormatting>
  <conditionalFormatting sqref="E168:E174 E172:G173">
    <cfRule type="expression" dxfId="0" priority="10" stopIfTrue="1">
      <formula>E168="R"</formula>
    </cfRule>
  </conditionalFormatting>
  <conditionalFormatting sqref="E168:E174 E172:G173">
    <cfRule type="expression" dxfId="1" priority="11" stopIfTrue="1">
      <formula>E168="A"</formula>
    </cfRule>
  </conditionalFormatting>
  <conditionalFormatting sqref="E168:E174 E172:G173">
    <cfRule type="expression" dxfId="2" priority="12" stopIfTrue="1">
      <formula>E168="G"</formula>
    </cfRule>
  </conditionalFormatting>
  <conditionalFormatting sqref="F171:F176">
    <cfRule type="expression" dxfId="0" priority="13" stopIfTrue="1">
      <formula>F171="R"</formula>
    </cfRule>
  </conditionalFormatting>
  <conditionalFormatting sqref="F171:F176">
    <cfRule type="expression" dxfId="1" priority="14" stopIfTrue="1">
      <formula>F171="A"</formula>
    </cfRule>
  </conditionalFormatting>
  <conditionalFormatting sqref="F171:F176">
    <cfRule type="expression" dxfId="2" priority="15" stopIfTrue="1">
      <formula>F171="G"</formula>
    </cfRule>
  </conditionalFormatting>
  <conditionalFormatting sqref="F170:F174">
    <cfRule type="expression" dxfId="0" priority="16" stopIfTrue="1">
      <formula>F170="R"</formula>
    </cfRule>
  </conditionalFormatting>
  <conditionalFormatting sqref="F170:F174">
    <cfRule type="expression" dxfId="1" priority="17" stopIfTrue="1">
      <formula>F170="A"</formula>
    </cfRule>
  </conditionalFormatting>
  <conditionalFormatting sqref="F170:F174">
    <cfRule type="expression" dxfId="2" priority="18" stopIfTrue="1">
      <formula>F170="G"</formula>
    </cfRule>
  </conditionalFormatting>
  <conditionalFormatting sqref="F172:F174">
    <cfRule type="expression" dxfId="0" priority="19" stopIfTrue="1">
      <formula>F172="R"</formula>
    </cfRule>
  </conditionalFormatting>
  <conditionalFormatting sqref="F172:F174">
    <cfRule type="expression" dxfId="1" priority="20" stopIfTrue="1">
      <formula>F172="A"</formula>
    </cfRule>
  </conditionalFormatting>
  <conditionalFormatting sqref="F172:F174">
    <cfRule type="expression" dxfId="2" priority="21" stopIfTrue="1">
      <formula>F172="G"</formula>
    </cfRule>
  </conditionalFormatting>
  <conditionalFormatting sqref="F168:F174">
    <cfRule type="expression" dxfId="0" priority="22" stopIfTrue="1">
      <formula>F168="R"</formula>
    </cfRule>
  </conditionalFormatting>
  <conditionalFormatting sqref="F168:F174">
    <cfRule type="expression" dxfId="1" priority="23" stopIfTrue="1">
      <formula>F168="A"</formula>
    </cfRule>
  </conditionalFormatting>
  <conditionalFormatting sqref="F168:F174">
    <cfRule type="expression" dxfId="2" priority="24" stopIfTrue="1">
      <formula>F168="G"</formula>
    </cfRule>
  </conditionalFormatting>
  <conditionalFormatting sqref="G171:G176">
    <cfRule type="expression" dxfId="0" priority="25" stopIfTrue="1">
      <formula>G171="R"</formula>
    </cfRule>
  </conditionalFormatting>
  <conditionalFormatting sqref="G171:G176">
    <cfRule type="expression" dxfId="1" priority="26" stopIfTrue="1">
      <formula>G171="A"</formula>
    </cfRule>
  </conditionalFormatting>
  <conditionalFormatting sqref="G171:G176">
    <cfRule type="expression" dxfId="2" priority="27" stopIfTrue="1">
      <formula>G171="G"</formula>
    </cfRule>
  </conditionalFormatting>
  <conditionalFormatting sqref="G170:G174">
    <cfRule type="expression" dxfId="0" priority="28" stopIfTrue="1">
      <formula>G170="R"</formula>
    </cfRule>
  </conditionalFormatting>
  <conditionalFormatting sqref="G170:G174">
    <cfRule type="expression" dxfId="1" priority="29" stopIfTrue="1">
      <formula>G170="A"</formula>
    </cfRule>
  </conditionalFormatting>
  <conditionalFormatting sqref="G170:G174">
    <cfRule type="expression" dxfId="2" priority="30" stopIfTrue="1">
      <formula>G170="G"</formula>
    </cfRule>
  </conditionalFormatting>
  <conditionalFormatting sqref="G172:G174">
    <cfRule type="expression" dxfId="0" priority="31" stopIfTrue="1">
      <formula>G172="R"</formula>
    </cfRule>
  </conditionalFormatting>
  <conditionalFormatting sqref="G172:G174">
    <cfRule type="expression" dxfId="1" priority="32" stopIfTrue="1">
      <formula>G172="A"</formula>
    </cfRule>
  </conditionalFormatting>
  <conditionalFormatting sqref="G172:G174">
    <cfRule type="expression" dxfId="2" priority="33" stopIfTrue="1">
      <formula>G172="G"</formula>
    </cfRule>
  </conditionalFormatting>
  <conditionalFormatting sqref="G168:G174">
    <cfRule type="expression" dxfId="0" priority="34" stopIfTrue="1">
      <formula>G168="R"</formula>
    </cfRule>
  </conditionalFormatting>
  <conditionalFormatting sqref="G168:G174">
    <cfRule type="expression" dxfId="1" priority="35" stopIfTrue="1">
      <formula>G168="A"</formula>
    </cfRule>
  </conditionalFormatting>
  <conditionalFormatting sqref="G168:G174">
    <cfRule type="expression" dxfId="2" priority="36" stopIfTrue="1">
      <formula>G168="G"</formula>
    </cfRule>
  </conditionalFormatting>
  <conditionalFormatting sqref="O171:Q171 O174:Q176">
    <cfRule type="expression" dxfId="0" priority="37" stopIfTrue="1">
      <formula>O171="R"</formula>
    </cfRule>
  </conditionalFormatting>
  <conditionalFormatting sqref="O171:Q171 O174:Q176">
    <cfRule type="expression" dxfId="1" priority="38" stopIfTrue="1">
      <formula>O171="A"</formula>
    </cfRule>
  </conditionalFormatting>
  <conditionalFormatting sqref="O171:Q171 O174:Q176">
    <cfRule type="expression" dxfId="2" priority="39" stopIfTrue="1">
      <formula>O171="G"</formula>
    </cfRule>
  </conditionalFormatting>
  <conditionalFormatting sqref="O170:Q171 O174:Q174">
    <cfRule type="expression" dxfId="0" priority="40" stopIfTrue="1">
      <formula>O170="R"</formula>
    </cfRule>
  </conditionalFormatting>
  <conditionalFormatting sqref="O170:Q171 O174:Q174">
    <cfRule type="expression" dxfId="1" priority="41" stopIfTrue="1">
      <formula>O170="A"</formula>
    </cfRule>
  </conditionalFormatting>
  <conditionalFormatting sqref="O170:Q171 O174:Q174">
    <cfRule type="expression" dxfId="2" priority="42" stopIfTrue="1">
      <formula>O170="G"</formula>
    </cfRule>
  </conditionalFormatting>
  <conditionalFormatting sqref="O174:Q174">
    <cfRule type="expression" dxfId="0" priority="43" stopIfTrue="1">
      <formula>O174="R"</formula>
    </cfRule>
  </conditionalFormatting>
  <conditionalFormatting sqref="O174:Q174">
    <cfRule type="expression" dxfId="1" priority="44" stopIfTrue="1">
      <formula>O174="A"</formula>
    </cfRule>
  </conditionalFormatting>
  <conditionalFormatting sqref="O174:Q174">
    <cfRule type="expression" dxfId="2" priority="45" stopIfTrue="1">
      <formula>O174="G"</formula>
    </cfRule>
  </conditionalFormatting>
  <conditionalFormatting sqref="O168:Q171 O174:Q174">
    <cfRule type="expression" dxfId="0" priority="46" stopIfTrue="1">
      <formula>O168="R"</formula>
    </cfRule>
  </conditionalFormatting>
  <conditionalFormatting sqref="O168:Q171 O174:Q174">
    <cfRule type="expression" dxfId="1" priority="47" stopIfTrue="1">
      <formula>O168="A"</formula>
    </cfRule>
  </conditionalFormatting>
  <conditionalFormatting sqref="O168:Q171 O174:Q174">
    <cfRule type="expression" dxfId="2" priority="48" stopIfTrue="1">
      <formula>O168="G"</formula>
    </cfRule>
  </conditionalFormatting>
  <conditionalFormatting sqref="Y171:AA171 Y174:AA176">
    <cfRule type="expression" dxfId="0" priority="49" stopIfTrue="1">
      <formula>Y171="R"</formula>
    </cfRule>
  </conditionalFormatting>
  <conditionalFormatting sqref="Y171:AA171 Y174:AA176">
    <cfRule type="expression" dxfId="1" priority="50" stopIfTrue="1">
      <formula>Y171="A"</formula>
    </cfRule>
  </conditionalFormatting>
  <conditionalFormatting sqref="Y171:AA171 Y174:AA176">
    <cfRule type="expression" dxfId="2" priority="51" stopIfTrue="1">
      <formula>Y171="G"</formula>
    </cfRule>
  </conditionalFormatting>
  <conditionalFormatting sqref="Y170:AA171 Y174:AA174">
    <cfRule type="expression" dxfId="0" priority="52" stopIfTrue="1">
      <formula>Y170="R"</formula>
    </cfRule>
  </conditionalFormatting>
  <conditionalFormatting sqref="Y170:AA171 Y174:AA174">
    <cfRule type="expression" dxfId="1" priority="53" stopIfTrue="1">
      <formula>Y170="A"</formula>
    </cfRule>
  </conditionalFormatting>
  <conditionalFormatting sqref="Y170:AA171 Y174:AA174">
    <cfRule type="expression" dxfId="2" priority="54" stopIfTrue="1">
      <formula>Y170="G"</formula>
    </cfRule>
  </conditionalFormatting>
  <conditionalFormatting sqref="Y174:AA174">
    <cfRule type="expression" dxfId="0" priority="55" stopIfTrue="1">
      <formula>Y174="R"</formula>
    </cfRule>
  </conditionalFormatting>
  <conditionalFormatting sqref="Y174:AA174">
    <cfRule type="expression" dxfId="1" priority="56" stopIfTrue="1">
      <formula>Y174="A"</formula>
    </cfRule>
  </conditionalFormatting>
  <conditionalFormatting sqref="Y174:AA174">
    <cfRule type="expression" dxfId="2" priority="57" stopIfTrue="1">
      <formula>Y174="G"</formula>
    </cfRule>
  </conditionalFormatting>
  <conditionalFormatting sqref="Y168:AA171 Y174:AA174">
    <cfRule type="expression" dxfId="0" priority="58" stopIfTrue="1">
      <formula>Y168="R"</formula>
    </cfRule>
  </conditionalFormatting>
  <conditionalFormatting sqref="Y168:AA171 Y174:AA174">
    <cfRule type="expression" dxfId="1" priority="59" stopIfTrue="1">
      <formula>Y168="A"</formula>
    </cfRule>
  </conditionalFormatting>
  <conditionalFormatting sqref="Y168:AA171 Y174:AA174">
    <cfRule type="expression" dxfId="2" priority="60" stopIfTrue="1">
      <formula>Y168="G"</formula>
    </cfRule>
  </conditionalFormatting>
  <conditionalFormatting sqref="O172:Q172">
    <cfRule type="expression" dxfId="0" priority="61" stopIfTrue="1">
      <formula>O172="R"</formula>
    </cfRule>
  </conditionalFormatting>
  <conditionalFormatting sqref="O172:Q172">
    <cfRule type="expression" dxfId="1" priority="62" stopIfTrue="1">
      <formula>O172="A"</formula>
    </cfRule>
  </conditionalFormatting>
  <conditionalFormatting sqref="O172:Q172">
    <cfRule type="expression" dxfId="2" priority="63" stopIfTrue="1">
      <formula>O172="G"</formula>
    </cfRule>
  </conditionalFormatting>
  <conditionalFormatting sqref="O172:Q172">
    <cfRule type="expression" dxfId="0" priority="64" stopIfTrue="1">
      <formula>O172="R"</formula>
    </cfRule>
  </conditionalFormatting>
  <conditionalFormatting sqref="O172:Q172">
    <cfRule type="expression" dxfId="1" priority="65" stopIfTrue="1">
      <formula>O172="A"</formula>
    </cfRule>
  </conditionalFormatting>
  <conditionalFormatting sqref="O172:Q172">
    <cfRule type="expression" dxfId="2" priority="66" stopIfTrue="1">
      <formula>O172="G"</formula>
    </cfRule>
  </conditionalFormatting>
  <conditionalFormatting sqref="O172:Q172">
    <cfRule type="expression" dxfId="0" priority="67" stopIfTrue="1">
      <formula>O172="R"</formula>
    </cfRule>
  </conditionalFormatting>
  <conditionalFormatting sqref="O172:Q172">
    <cfRule type="expression" dxfId="1" priority="68" stopIfTrue="1">
      <formula>O172="A"</formula>
    </cfRule>
  </conditionalFormatting>
  <conditionalFormatting sqref="O172:Q172">
    <cfRule type="expression" dxfId="2" priority="69" stopIfTrue="1">
      <formula>O172="G"</formula>
    </cfRule>
  </conditionalFormatting>
  <conditionalFormatting sqref="O172:Q172">
    <cfRule type="expression" dxfId="0" priority="70" stopIfTrue="1">
      <formula>O172="R"</formula>
    </cfRule>
  </conditionalFormatting>
  <conditionalFormatting sqref="O172:Q172">
    <cfRule type="expression" dxfId="1" priority="71" stopIfTrue="1">
      <formula>O172="A"</formula>
    </cfRule>
  </conditionalFormatting>
  <conditionalFormatting sqref="O172:Q172">
    <cfRule type="expression" dxfId="2" priority="72" stopIfTrue="1">
      <formula>O172="G"</formula>
    </cfRule>
  </conditionalFormatting>
  <conditionalFormatting sqref="P172">
    <cfRule type="expression" dxfId="0" priority="73" stopIfTrue="1">
      <formula>P172="R"</formula>
    </cfRule>
  </conditionalFormatting>
  <conditionalFormatting sqref="P172">
    <cfRule type="expression" dxfId="1" priority="74" stopIfTrue="1">
      <formula>P172="A"</formula>
    </cfRule>
  </conditionalFormatting>
  <conditionalFormatting sqref="P172">
    <cfRule type="expression" dxfId="2" priority="75" stopIfTrue="1">
      <formula>P172="G"</formula>
    </cfRule>
  </conditionalFormatting>
  <conditionalFormatting sqref="P172">
    <cfRule type="expression" dxfId="0" priority="76" stopIfTrue="1">
      <formula>P172="R"</formula>
    </cfRule>
  </conditionalFormatting>
  <conditionalFormatting sqref="P172">
    <cfRule type="expression" dxfId="1" priority="77" stopIfTrue="1">
      <formula>P172="A"</formula>
    </cfRule>
  </conditionalFormatting>
  <conditionalFormatting sqref="P172">
    <cfRule type="expression" dxfId="2" priority="78" stopIfTrue="1">
      <formula>P172="G"</formula>
    </cfRule>
  </conditionalFormatting>
  <conditionalFormatting sqref="P172">
    <cfRule type="expression" dxfId="0" priority="79" stopIfTrue="1">
      <formula>P172="R"</formula>
    </cfRule>
  </conditionalFormatting>
  <conditionalFormatting sqref="P172">
    <cfRule type="expression" dxfId="1" priority="80" stopIfTrue="1">
      <formula>P172="A"</formula>
    </cfRule>
  </conditionalFormatting>
  <conditionalFormatting sqref="P172">
    <cfRule type="expression" dxfId="2" priority="81" stopIfTrue="1">
      <formula>P172="G"</formula>
    </cfRule>
  </conditionalFormatting>
  <conditionalFormatting sqref="P172">
    <cfRule type="expression" dxfId="0" priority="82" stopIfTrue="1">
      <formula>P172="R"</formula>
    </cfRule>
  </conditionalFormatting>
  <conditionalFormatting sqref="P172">
    <cfRule type="expression" dxfId="1" priority="83" stopIfTrue="1">
      <formula>P172="A"</formula>
    </cfRule>
  </conditionalFormatting>
  <conditionalFormatting sqref="P172">
    <cfRule type="expression" dxfId="2" priority="84" stopIfTrue="1">
      <formula>P172="G"</formula>
    </cfRule>
  </conditionalFormatting>
  <conditionalFormatting sqref="Q172">
    <cfRule type="expression" dxfId="0" priority="85" stopIfTrue="1">
      <formula>Q172="R"</formula>
    </cfRule>
  </conditionalFormatting>
  <conditionalFormatting sqref="Q172">
    <cfRule type="expression" dxfId="1" priority="86" stopIfTrue="1">
      <formula>Q172="A"</formula>
    </cfRule>
  </conditionalFormatting>
  <conditionalFormatting sqref="Q172">
    <cfRule type="expression" dxfId="2" priority="87" stopIfTrue="1">
      <formula>Q172="G"</formula>
    </cfRule>
  </conditionalFormatting>
  <conditionalFormatting sqref="Q172">
    <cfRule type="expression" dxfId="0" priority="88" stopIfTrue="1">
      <formula>Q172="R"</formula>
    </cfRule>
  </conditionalFormatting>
  <conditionalFormatting sqref="Q172">
    <cfRule type="expression" dxfId="1" priority="89" stopIfTrue="1">
      <formula>Q172="A"</formula>
    </cfRule>
  </conditionalFormatting>
  <conditionalFormatting sqref="Q172">
    <cfRule type="expression" dxfId="2" priority="90" stopIfTrue="1">
      <formula>Q172="G"</formula>
    </cfRule>
  </conditionalFormatting>
  <conditionalFormatting sqref="Q172">
    <cfRule type="expression" dxfId="0" priority="91" stopIfTrue="1">
      <formula>Q172="R"</formula>
    </cfRule>
  </conditionalFormatting>
  <conditionalFormatting sqref="Q172">
    <cfRule type="expression" dxfId="1" priority="92" stopIfTrue="1">
      <formula>Q172="A"</formula>
    </cfRule>
  </conditionalFormatting>
  <conditionalFormatting sqref="Q172">
    <cfRule type="expression" dxfId="2" priority="93" stopIfTrue="1">
      <formula>Q172="G"</formula>
    </cfRule>
  </conditionalFormatting>
  <conditionalFormatting sqref="Q172">
    <cfRule type="expression" dxfId="0" priority="94" stopIfTrue="1">
      <formula>Q172="R"</formula>
    </cfRule>
  </conditionalFormatting>
  <conditionalFormatting sqref="Q172">
    <cfRule type="expression" dxfId="1" priority="95" stopIfTrue="1">
      <formula>Q172="A"</formula>
    </cfRule>
  </conditionalFormatting>
  <conditionalFormatting sqref="Q172">
    <cfRule type="expression" dxfId="2" priority="96" stopIfTrue="1">
      <formula>Q172="G"</formula>
    </cfRule>
  </conditionalFormatting>
  <conditionalFormatting sqref="Y172:AA172">
    <cfRule type="expression" dxfId="0" priority="97" stopIfTrue="1">
      <formula>Y172="R"</formula>
    </cfRule>
  </conditionalFormatting>
  <conditionalFormatting sqref="Y172:AA172">
    <cfRule type="expression" dxfId="1" priority="98" stopIfTrue="1">
      <formula>Y172="A"</formula>
    </cfRule>
  </conditionalFormatting>
  <conditionalFormatting sqref="Y172:AA172">
    <cfRule type="expression" dxfId="2" priority="99" stopIfTrue="1">
      <formula>Y172="G"</formula>
    </cfRule>
  </conditionalFormatting>
  <conditionalFormatting sqref="Y172:AA172">
    <cfRule type="expression" dxfId="0" priority="100" stopIfTrue="1">
      <formula>Y172="R"</formula>
    </cfRule>
  </conditionalFormatting>
  <conditionalFormatting sqref="Y172:AA172">
    <cfRule type="expression" dxfId="1" priority="101" stopIfTrue="1">
      <formula>Y172="A"</formula>
    </cfRule>
  </conditionalFormatting>
  <conditionalFormatting sqref="Y172:AA172">
    <cfRule type="expression" dxfId="2" priority="102" stopIfTrue="1">
      <formula>Y172="G"</formula>
    </cfRule>
  </conditionalFormatting>
  <conditionalFormatting sqref="Y172:AA172">
    <cfRule type="expression" dxfId="0" priority="103" stopIfTrue="1">
      <formula>Y172="R"</formula>
    </cfRule>
  </conditionalFormatting>
  <conditionalFormatting sqref="Y172:AA172">
    <cfRule type="expression" dxfId="1" priority="104" stopIfTrue="1">
      <formula>Y172="A"</formula>
    </cfRule>
  </conditionalFormatting>
  <conditionalFormatting sqref="Y172:AA172">
    <cfRule type="expression" dxfId="2" priority="105" stopIfTrue="1">
      <formula>Y172="G"</formula>
    </cfRule>
  </conditionalFormatting>
  <conditionalFormatting sqref="Y172:AA172">
    <cfRule type="expression" dxfId="0" priority="106" stopIfTrue="1">
      <formula>Y172="R"</formula>
    </cfRule>
  </conditionalFormatting>
  <conditionalFormatting sqref="Y172:AA172">
    <cfRule type="expression" dxfId="1" priority="107" stopIfTrue="1">
      <formula>Y172="A"</formula>
    </cfRule>
  </conditionalFormatting>
  <conditionalFormatting sqref="Y172:AA172">
    <cfRule type="expression" dxfId="2" priority="108" stopIfTrue="1">
      <formula>Y172="G"</formula>
    </cfRule>
  </conditionalFormatting>
  <conditionalFormatting sqref="Z172">
    <cfRule type="expression" dxfId="0" priority="109" stopIfTrue="1">
      <formula>Z172="R"</formula>
    </cfRule>
  </conditionalFormatting>
  <conditionalFormatting sqref="Z172">
    <cfRule type="expression" dxfId="1" priority="110" stopIfTrue="1">
      <formula>Z172="A"</formula>
    </cfRule>
  </conditionalFormatting>
  <conditionalFormatting sqref="Z172">
    <cfRule type="expression" dxfId="2" priority="111" stopIfTrue="1">
      <formula>Z172="G"</formula>
    </cfRule>
  </conditionalFormatting>
  <conditionalFormatting sqref="Z172">
    <cfRule type="expression" dxfId="0" priority="112" stopIfTrue="1">
      <formula>Z172="R"</formula>
    </cfRule>
  </conditionalFormatting>
  <conditionalFormatting sqref="Z172">
    <cfRule type="expression" dxfId="1" priority="113" stopIfTrue="1">
      <formula>Z172="A"</formula>
    </cfRule>
  </conditionalFormatting>
  <conditionalFormatting sqref="Z172">
    <cfRule type="expression" dxfId="2" priority="114" stopIfTrue="1">
      <formula>Z172="G"</formula>
    </cfRule>
  </conditionalFormatting>
  <conditionalFormatting sqref="Z172">
    <cfRule type="expression" dxfId="0" priority="115" stopIfTrue="1">
      <formula>Z172="R"</formula>
    </cfRule>
  </conditionalFormatting>
  <conditionalFormatting sqref="Z172">
    <cfRule type="expression" dxfId="1" priority="116" stopIfTrue="1">
      <formula>Z172="A"</formula>
    </cfRule>
  </conditionalFormatting>
  <conditionalFormatting sqref="Z172">
    <cfRule type="expression" dxfId="2" priority="117" stopIfTrue="1">
      <formula>Z172="G"</formula>
    </cfRule>
  </conditionalFormatting>
  <conditionalFormatting sqref="Z172">
    <cfRule type="expression" dxfId="0" priority="118" stopIfTrue="1">
      <formula>Z172="R"</formula>
    </cfRule>
  </conditionalFormatting>
  <conditionalFormatting sqref="Z172">
    <cfRule type="expression" dxfId="1" priority="119" stopIfTrue="1">
      <formula>Z172="A"</formula>
    </cfRule>
  </conditionalFormatting>
  <conditionalFormatting sqref="Z172">
    <cfRule type="expression" dxfId="2" priority="120" stopIfTrue="1">
      <formula>Z172="G"</formula>
    </cfRule>
  </conditionalFormatting>
  <conditionalFormatting sqref="AA172">
    <cfRule type="expression" dxfId="0" priority="121" stopIfTrue="1">
      <formula>AA172="R"</formula>
    </cfRule>
  </conditionalFormatting>
  <conditionalFormatting sqref="AA172">
    <cfRule type="expression" dxfId="1" priority="122" stopIfTrue="1">
      <formula>AA172="A"</formula>
    </cfRule>
  </conditionalFormatting>
  <conditionalFormatting sqref="AA172">
    <cfRule type="expression" dxfId="2" priority="123" stopIfTrue="1">
      <formula>AA172="G"</formula>
    </cfRule>
  </conditionalFormatting>
  <conditionalFormatting sqref="AA172">
    <cfRule type="expression" dxfId="0" priority="124" stopIfTrue="1">
      <formula>AA172="R"</formula>
    </cfRule>
  </conditionalFormatting>
  <conditionalFormatting sqref="AA172">
    <cfRule type="expression" dxfId="1" priority="125" stopIfTrue="1">
      <formula>AA172="A"</formula>
    </cfRule>
  </conditionalFormatting>
  <conditionalFormatting sqref="AA172">
    <cfRule type="expression" dxfId="2" priority="126" stopIfTrue="1">
      <formula>AA172="G"</formula>
    </cfRule>
  </conditionalFormatting>
  <conditionalFormatting sqref="AA172">
    <cfRule type="expression" dxfId="0" priority="127" stopIfTrue="1">
      <formula>AA172="R"</formula>
    </cfRule>
  </conditionalFormatting>
  <conditionalFormatting sqref="AA172">
    <cfRule type="expression" dxfId="1" priority="128" stopIfTrue="1">
      <formula>AA172="A"</formula>
    </cfRule>
  </conditionalFormatting>
  <conditionalFormatting sqref="AA172">
    <cfRule type="expression" dxfId="2" priority="129" stopIfTrue="1">
      <formula>AA172="G"</formula>
    </cfRule>
  </conditionalFormatting>
  <conditionalFormatting sqref="AA172">
    <cfRule type="expression" dxfId="0" priority="130" stopIfTrue="1">
      <formula>AA172="R"</formula>
    </cfRule>
  </conditionalFormatting>
  <conditionalFormatting sqref="AA172">
    <cfRule type="expression" dxfId="1" priority="131" stopIfTrue="1">
      <formula>AA172="A"</formula>
    </cfRule>
  </conditionalFormatting>
  <conditionalFormatting sqref="AA172">
    <cfRule type="expression" dxfId="2" priority="132" stopIfTrue="1">
      <formula>AA172="G"</formula>
    </cfRule>
  </conditionalFormatting>
  <conditionalFormatting sqref="O173:Q173">
    <cfRule type="expression" dxfId="0" priority="133" stopIfTrue="1">
      <formula>O173="R"</formula>
    </cfRule>
  </conditionalFormatting>
  <conditionalFormatting sqref="O173:Q173">
    <cfRule type="expression" dxfId="1" priority="134" stopIfTrue="1">
      <formula>O173="A"</formula>
    </cfRule>
  </conditionalFormatting>
  <conditionalFormatting sqref="O173:Q173">
    <cfRule type="expression" dxfId="2" priority="135" stopIfTrue="1">
      <formula>O173="G"</formula>
    </cfRule>
  </conditionalFormatting>
  <conditionalFormatting sqref="O173:Q173">
    <cfRule type="expression" dxfId="0" priority="136" stopIfTrue="1">
      <formula>O173="R"</formula>
    </cfRule>
  </conditionalFormatting>
  <conditionalFormatting sqref="O173:Q173">
    <cfRule type="expression" dxfId="1" priority="137" stopIfTrue="1">
      <formula>O173="A"</formula>
    </cfRule>
  </conditionalFormatting>
  <conditionalFormatting sqref="O173:Q173">
    <cfRule type="expression" dxfId="2" priority="138" stopIfTrue="1">
      <formula>O173="G"</formula>
    </cfRule>
  </conditionalFormatting>
  <conditionalFormatting sqref="O173:Q173">
    <cfRule type="expression" dxfId="0" priority="139" stopIfTrue="1">
      <formula>O173="R"</formula>
    </cfRule>
  </conditionalFormatting>
  <conditionalFormatting sqref="O173:Q173">
    <cfRule type="expression" dxfId="1" priority="140" stopIfTrue="1">
      <formula>O173="A"</formula>
    </cfRule>
  </conditionalFormatting>
  <conditionalFormatting sqref="O173:Q173">
    <cfRule type="expression" dxfId="2" priority="141" stopIfTrue="1">
      <formula>O173="G"</formula>
    </cfRule>
  </conditionalFormatting>
  <conditionalFormatting sqref="O173:Q173">
    <cfRule type="expression" dxfId="0" priority="142" stopIfTrue="1">
      <formula>O173="R"</formula>
    </cfRule>
  </conditionalFormatting>
  <conditionalFormatting sqref="O173:Q173">
    <cfRule type="expression" dxfId="1" priority="143" stopIfTrue="1">
      <formula>O173="A"</formula>
    </cfRule>
  </conditionalFormatting>
  <conditionalFormatting sqref="O173:Q173">
    <cfRule type="expression" dxfId="2" priority="144" stopIfTrue="1">
      <formula>O173="G"</formula>
    </cfRule>
  </conditionalFormatting>
  <conditionalFormatting sqref="P173">
    <cfRule type="expression" dxfId="0" priority="145" stopIfTrue="1">
      <formula>P173="R"</formula>
    </cfRule>
  </conditionalFormatting>
  <conditionalFormatting sqref="P173">
    <cfRule type="expression" dxfId="1" priority="146" stopIfTrue="1">
      <formula>P173="A"</formula>
    </cfRule>
  </conditionalFormatting>
  <conditionalFormatting sqref="P173">
    <cfRule type="expression" dxfId="2" priority="147" stopIfTrue="1">
      <formula>P173="G"</formula>
    </cfRule>
  </conditionalFormatting>
  <conditionalFormatting sqref="P173">
    <cfRule type="expression" dxfId="0" priority="148" stopIfTrue="1">
      <formula>P173="R"</formula>
    </cfRule>
  </conditionalFormatting>
  <conditionalFormatting sqref="P173">
    <cfRule type="expression" dxfId="1" priority="149" stopIfTrue="1">
      <formula>P173="A"</formula>
    </cfRule>
  </conditionalFormatting>
  <conditionalFormatting sqref="P173">
    <cfRule type="expression" dxfId="2" priority="150" stopIfTrue="1">
      <formula>P173="G"</formula>
    </cfRule>
  </conditionalFormatting>
  <conditionalFormatting sqref="P173">
    <cfRule type="expression" dxfId="0" priority="151" stopIfTrue="1">
      <formula>P173="R"</formula>
    </cfRule>
  </conditionalFormatting>
  <conditionalFormatting sqref="P173">
    <cfRule type="expression" dxfId="1" priority="152" stopIfTrue="1">
      <formula>P173="A"</formula>
    </cfRule>
  </conditionalFormatting>
  <conditionalFormatting sqref="P173">
    <cfRule type="expression" dxfId="2" priority="153" stopIfTrue="1">
      <formula>P173="G"</formula>
    </cfRule>
  </conditionalFormatting>
  <conditionalFormatting sqref="P173">
    <cfRule type="expression" dxfId="0" priority="154" stopIfTrue="1">
      <formula>P173="R"</formula>
    </cfRule>
  </conditionalFormatting>
  <conditionalFormatting sqref="P173">
    <cfRule type="expression" dxfId="1" priority="155" stopIfTrue="1">
      <formula>P173="A"</formula>
    </cfRule>
  </conditionalFormatting>
  <conditionalFormatting sqref="P173">
    <cfRule type="expression" dxfId="2" priority="156" stopIfTrue="1">
      <formula>P173="G"</formula>
    </cfRule>
  </conditionalFormatting>
  <conditionalFormatting sqref="Q173">
    <cfRule type="expression" dxfId="0" priority="157" stopIfTrue="1">
      <formula>Q173="R"</formula>
    </cfRule>
  </conditionalFormatting>
  <conditionalFormatting sqref="Q173">
    <cfRule type="expression" dxfId="1" priority="158" stopIfTrue="1">
      <formula>Q173="A"</formula>
    </cfRule>
  </conditionalFormatting>
  <conditionalFormatting sqref="Q173">
    <cfRule type="expression" dxfId="2" priority="159" stopIfTrue="1">
      <formula>Q173="G"</formula>
    </cfRule>
  </conditionalFormatting>
  <conditionalFormatting sqref="Q173">
    <cfRule type="expression" dxfId="0" priority="160" stopIfTrue="1">
      <formula>Q173="R"</formula>
    </cfRule>
  </conditionalFormatting>
  <conditionalFormatting sqref="Q173">
    <cfRule type="expression" dxfId="1" priority="161" stopIfTrue="1">
      <formula>Q173="A"</formula>
    </cfRule>
  </conditionalFormatting>
  <conditionalFormatting sqref="Q173">
    <cfRule type="expression" dxfId="2" priority="162" stopIfTrue="1">
      <formula>Q173="G"</formula>
    </cfRule>
  </conditionalFormatting>
  <conditionalFormatting sqref="Q173">
    <cfRule type="expression" dxfId="0" priority="163" stopIfTrue="1">
      <formula>Q173="R"</formula>
    </cfRule>
  </conditionalFormatting>
  <conditionalFormatting sqref="Q173">
    <cfRule type="expression" dxfId="1" priority="164" stopIfTrue="1">
      <formula>Q173="A"</formula>
    </cfRule>
  </conditionalFormatting>
  <conditionalFormatting sqref="Q173">
    <cfRule type="expression" dxfId="2" priority="165" stopIfTrue="1">
      <formula>Q173="G"</formula>
    </cfRule>
  </conditionalFormatting>
  <conditionalFormatting sqref="Q173">
    <cfRule type="expression" dxfId="0" priority="166" stopIfTrue="1">
      <formula>Q173="R"</formula>
    </cfRule>
  </conditionalFormatting>
  <conditionalFormatting sqref="Q173">
    <cfRule type="expression" dxfId="1" priority="167" stopIfTrue="1">
      <formula>Q173="A"</formula>
    </cfRule>
  </conditionalFormatting>
  <conditionalFormatting sqref="Q173">
    <cfRule type="expression" dxfId="2" priority="168" stopIfTrue="1">
      <formula>Q173="G"</formula>
    </cfRule>
  </conditionalFormatting>
  <conditionalFormatting sqref="Y173:AA173">
    <cfRule type="expression" dxfId="0" priority="169" stopIfTrue="1">
      <formula>Y173="R"</formula>
    </cfRule>
  </conditionalFormatting>
  <conditionalFormatting sqref="Y173:AA173">
    <cfRule type="expression" dxfId="1" priority="170" stopIfTrue="1">
      <formula>Y173="A"</formula>
    </cfRule>
  </conditionalFormatting>
  <conditionalFormatting sqref="Y173:AA173">
    <cfRule type="expression" dxfId="2" priority="171" stopIfTrue="1">
      <formula>Y173="G"</formula>
    </cfRule>
  </conditionalFormatting>
  <conditionalFormatting sqref="Y173:AA173">
    <cfRule type="expression" dxfId="0" priority="172" stopIfTrue="1">
      <formula>Y173="R"</formula>
    </cfRule>
  </conditionalFormatting>
  <conditionalFormatting sqref="Y173:AA173">
    <cfRule type="expression" dxfId="1" priority="173" stopIfTrue="1">
      <formula>Y173="A"</formula>
    </cfRule>
  </conditionalFormatting>
  <conditionalFormatting sqref="Y173:AA173">
    <cfRule type="expression" dxfId="2" priority="174" stopIfTrue="1">
      <formula>Y173="G"</formula>
    </cfRule>
  </conditionalFormatting>
  <conditionalFormatting sqref="Y173:AA173">
    <cfRule type="expression" dxfId="0" priority="175" stopIfTrue="1">
      <formula>Y173="R"</formula>
    </cfRule>
  </conditionalFormatting>
  <conditionalFormatting sqref="Y173:AA173">
    <cfRule type="expression" dxfId="1" priority="176" stopIfTrue="1">
      <formula>Y173="A"</formula>
    </cfRule>
  </conditionalFormatting>
  <conditionalFormatting sqref="Y173:AA173">
    <cfRule type="expression" dxfId="2" priority="177" stopIfTrue="1">
      <formula>Y173="G"</formula>
    </cfRule>
  </conditionalFormatting>
  <conditionalFormatting sqref="Y173:AA173">
    <cfRule type="expression" dxfId="0" priority="178" stopIfTrue="1">
      <formula>Y173="R"</formula>
    </cfRule>
  </conditionalFormatting>
  <conditionalFormatting sqref="Y173:AA173">
    <cfRule type="expression" dxfId="1" priority="179" stopIfTrue="1">
      <formula>Y173="A"</formula>
    </cfRule>
  </conditionalFormatting>
  <conditionalFormatting sqref="Y173:AA173">
    <cfRule type="expression" dxfId="2" priority="180" stopIfTrue="1">
      <formula>Y173="G"</formula>
    </cfRule>
  </conditionalFormatting>
  <conditionalFormatting sqref="Z173">
    <cfRule type="expression" dxfId="0" priority="181" stopIfTrue="1">
      <formula>Z173="R"</formula>
    </cfRule>
  </conditionalFormatting>
  <conditionalFormatting sqref="Z173">
    <cfRule type="expression" dxfId="1" priority="182" stopIfTrue="1">
      <formula>Z173="A"</formula>
    </cfRule>
  </conditionalFormatting>
  <conditionalFormatting sqref="Z173">
    <cfRule type="expression" dxfId="2" priority="183" stopIfTrue="1">
      <formula>Z173="G"</formula>
    </cfRule>
  </conditionalFormatting>
  <conditionalFormatting sqref="Z173">
    <cfRule type="expression" dxfId="0" priority="184" stopIfTrue="1">
      <formula>Z173="R"</formula>
    </cfRule>
  </conditionalFormatting>
  <conditionalFormatting sqref="Z173">
    <cfRule type="expression" dxfId="1" priority="185" stopIfTrue="1">
      <formula>Z173="A"</formula>
    </cfRule>
  </conditionalFormatting>
  <conditionalFormatting sqref="Z173">
    <cfRule type="expression" dxfId="2" priority="186" stopIfTrue="1">
      <formula>Z173="G"</formula>
    </cfRule>
  </conditionalFormatting>
  <conditionalFormatting sqref="Z173">
    <cfRule type="expression" dxfId="0" priority="187" stopIfTrue="1">
      <formula>Z173="R"</formula>
    </cfRule>
  </conditionalFormatting>
  <conditionalFormatting sqref="Z173">
    <cfRule type="expression" dxfId="1" priority="188" stopIfTrue="1">
      <formula>Z173="A"</formula>
    </cfRule>
  </conditionalFormatting>
  <conditionalFormatting sqref="Z173">
    <cfRule type="expression" dxfId="2" priority="189" stopIfTrue="1">
      <formula>Z173="G"</formula>
    </cfRule>
  </conditionalFormatting>
  <conditionalFormatting sqref="Z173">
    <cfRule type="expression" dxfId="0" priority="190" stopIfTrue="1">
      <formula>Z173="R"</formula>
    </cfRule>
  </conditionalFormatting>
  <conditionalFormatting sqref="Z173">
    <cfRule type="expression" dxfId="1" priority="191" stopIfTrue="1">
      <formula>Z173="A"</formula>
    </cfRule>
  </conditionalFormatting>
  <conditionalFormatting sqref="Z173">
    <cfRule type="expression" dxfId="2" priority="192" stopIfTrue="1">
      <formula>Z173="G"</formula>
    </cfRule>
  </conditionalFormatting>
  <conditionalFormatting sqref="AA173">
    <cfRule type="expression" dxfId="0" priority="193" stopIfTrue="1">
      <formula>AA173="R"</formula>
    </cfRule>
  </conditionalFormatting>
  <conditionalFormatting sqref="AA173">
    <cfRule type="expression" dxfId="1" priority="194" stopIfTrue="1">
      <formula>AA173="A"</formula>
    </cfRule>
  </conditionalFormatting>
  <conditionalFormatting sqref="AA173">
    <cfRule type="expression" dxfId="2" priority="195" stopIfTrue="1">
      <formula>AA173="G"</formula>
    </cfRule>
  </conditionalFormatting>
  <conditionalFormatting sqref="AA173">
    <cfRule type="expression" dxfId="0" priority="196" stopIfTrue="1">
      <formula>AA173="R"</formula>
    </cfRule>
  </conditionalFormatting>
  <conditionalFormatting sqref="AA173">
    <cfRule type="expression" dxfId="1" priority="197" stopIfTrue="1">
      <formula>AA173="A"</formula>
    </cfRule>
  </conditionalFormatting>
  <conditionalFormatting sqref="AA173">
    <cfRule type="expression" dxfId="2" priority="198" stopIfTrue="1">
      <formula>AA173="G"</formula>
    </cfRule>
  </conditionalFormatting>
  <conditionalFormatting sqref="AA173">
    <cfRule type="expression" dxfId="0" priority="199" stopIfTrue="1">
      <formula>AA173="R"</formula>
    </cfRule>
  </conditionalFormatting>
  <conditionalFormatting sqref="AA173">
    <cfRule type="expression" dxfId="1" priority="200" stopIfTrue="1">
      <formula>AA173="A"</formula>
    </cfRule>
  </conditionalFormatting>
  <conditionalFormatting sqref="AA173">
    <cfRule type="expression" dxfId="2" priority="201" stopIfTrue="1">
      <formula>AA173="G"</formula>
    </cfRule>
  </conditionalFormatting>
  <conditionalFormatting sqref="AA173">
    <cfRule type="expression" dxfId="0" priority="202" stopIfTrue="1">
      <formula>AA173="R"</formula>
    </cfRule>
  </conditionalFormatting>
  <conditionalFormatting sqref="AA173">
    <cfRule type="expression" dxfId="1" priority="203" stopIfTrue="1">
      <formula>AA173="A"</formula>
    </cfRule>
  </conditionalFormatting>
  <conditionalFormatting sqref="AA173">
    <cfRule type="expression" dxfId="2" priority="204" stopIfTrue="1">
      <formula>AA173="G"</formula>
    </cfRule>
  </conditionalFormatting>
  <dataValidations>
    <dataValidation type="list" allowBlank="1" showInputMessage="1" showErrorMessage="1" prompt="Data Entry Error - You have selected &quot;Not-for-profit/Voluntary Organisations&quot;  as bidder but are entering data into &quot;Private Limited Company/Publicly Limited Company&quot; input tab." sqref="J139:L139 T139:V139">
      <formula1>$E$38:$E$39</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E24:G24 J24:L24 T24:V24">
      <formula1>SysConfig!$F$20:$F$27</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Otherwise you have entered a positive value for D&amp;A." sqref="E52:G53 T52:V53">
      <formula1>AND($C$39=SysConfig!$F$33,E52&lt;=0)</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sqref="D18">
      <formula1>'Bidder Instructions'!$D$39=SysConfig!$F$33</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sqref="N18 X18 O21:Q27 Y21:AA27 O29:Q33 Y29:AA33 O36:Q42 Y36:AA42 O45:Q46 Y45:AA46 O48:Q49 Y48:AA49 O52:Q53 Y52:AA53 O57:Q60 Y57:AA60 O63:Q72 Y63:AA72 O75:Q90 Y75:AA90 O93:Q108 Y93:AA108 O115:Q128 Y115:AA128 H131:H133 M131:M133 O131:Q133 Y131:AA133 O138:Q139 Y138:AA139 O145:Q146 Y145:AA146 O149:Q149 Y149:AA149">
      <formula1>$C$45=$E$34</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Otherwise you have entered a positive value for D&amp;A." sqref="J52:L53">
      <formula1>AND('Bidder Instructions'!$D$39=SysConfig!$F$33,J52&lt;=0)</formula1>
    </dataValidation>
    <dataValidation type="custom" allowBlank="1" showInputMessage="1" showErrorMessage="1" prompt="Data Entry Error - You have selected &quot;Not-for-profit/Voluntary Organisations&quot;  as bidder but are entering data into &quot;Private Limited Company/Publicly Limited Company&quot; input tab." sqref="J15:L17 T15:V17 I18 S18 E21:G23 J21:L23 T21:V23 E25:G27 J25:L27 T25:V27 E29:G33 J29:L33 T29:V33 E36:G42 J36:L42 T36:V42 E45:G46 J45:L46 T45:V46 E48:G49 J48:L49 T48:V49 E56:G56 J56:L56 T56:V56 E131:G133 J131:L133 T131:V133 E145:G146 J145:L146 T145:V146 E149:G149 J149:L149 T149:V149">
      <formula1>$C$39=SysConfig!$F$33</formula1>
    </dataValidation>
    <dataValidation type="custom" allowBlank="1" showInputMessage="1" showErrorMessage="1" prompt="Data Entry Error - You have selected &quot;Not-for-profit/Voluntary Sector Organisation&quot; but are entering data into the &quot;Private Limited Company/PLC&quot; tab. Otherwise, you are attempting to enter a negative value in the balance sheet." sqref="J57:L60 T57:V60 E63:G72 J63:L72 T63:V72 E75:G90 J75:L90 T75:V90 E93:G108 J93:L108 T93:V108 E115:G128 J115:L128 T115:V128 E138:G138 J138:L138 T138:V138">
      <formula1>AND($C$39=SysConfig!$F$33,E57&gt;=0)</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E139:G139">
      <formula1>SysConfig!$F$38:$F$39</formula1>
    </dataValidation>
    <dataValidation type="custom" allowBlank="1" showInputMessage="1" showErrorMessage="1" prompt="Data Entry Error - You have selected &quot;Not-for-profit/Voluntary Sector Organisation&quot; but are entering data into the &quot;Private Limited Company/PLC&quot; tab. Otherwise, you are attempting to enter a negative value in the balance sheet." sqref="E57:G60">
      <formula1>AND('Bidder Instructions'!$D$39=SysConfig!$F$33,E57&gt;=0)</formula1>
    </dataValidation>
  </dataValidations>
  <printOptions/>
  <pageMargins bottom="0.7480314960629921" footer="0.0" header="0.0" left="0.1968503937007874" right="0.15748031496062992" top="0.7480314960629921"/>
  <pageSetup paperSize="8" orientation="portrait"/>
  <colBreaks count="1" manualBreakCount="1">
    <brk id="17" man="1"/>
  </colBreak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1" width="4.14"/>
    <col customWidth="1" min="2" max="2" width="6.0"/>
    <col customWidth="1" min="3" max="3" width="1.71"/>
    <col customWidth="1" min="4" max="4" width="77.0"/>
    <col customWidth="1" min="5" max="13" width="26.43"/>
    <col customWidth="1" min="14" max="14" width="3.71"/>
    <col customWidth="1" min="15" max="15" width="71.43"/>
    <col customWidth="1" min="16" max="24" width="26.43"/>
    <col customWidth="1" min="25" max="25" width="3.71"/>
    <col customWidth="1" min="26" max="26" width="71.43"/>
    <col customWidth="1" min="27" max="29" width="26.43"/>
    <col customWidth="1" min="30" max="30" width="3.71"/>
    <col customWidth="1" min="31" max="31" width="71.43"/>
    <col customWidth="1" min="32" max="40" width="26.43"/>
    <col customWidth="1" min="41" max="41" width="4.71"/>
    <col customWidth="1" min="42" max="42" width="71.43"/>
    <col customWidth="1" min="43" max="45" width="26.43"/>
    <col customWidth="1" min="46" max="46" width="8.71"/>
  </cols>
  <sheetData>
    <row r="1" ht="14.25" customHeight="1">
      <c r="A1" s="1" t="s">
        <v>96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ht="14.25"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ht="14.25" customHeight="1">
      <c r="A3" s="1"/>
      <c r="B3" s="1"/>
      <c r="C3" s="1"/>
      <c r="D3" s="3" t="str">
        <f>cstProjectName</f>
        <v>RM6353 Tyres, Glass and Telematics SILVER - Financial Viability Risk Assessment Template</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ht="14.25" customHeight="1">
      <c r="A4" s="1"/>
      <c r="B4" s="1"/>
      <c r="C4" s="1"/>
      <c r="D4" s="4" t="str">
        <f>MID(CELL("filename",A1),FIND("]",CELL("filename",A1))+1,256)&amp;" Sheet"</f>
        <v>#VALUE!</v>
      </c>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ht="14.25" customHeight="1">
      <c r="A5" s="1"/>
      <c r="B5" s="1"/>
      <c r="C5" s="1"/>
      <c r="D5" s="2" t="str">
        <f>IF(ISBLANK(cstProtectiveMarking),"",cstProtectiveMarking)</f>
        <v>OFFICIAL</v>
      </c>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ht="14.25" customHeight="1">
      <c r="A6" s="1"/>
      <c r="B6" s="8"/>
      <c r="C6" s="1"/>
      <c r="D6" s="8" t="str">
        <f>HYPERLINK("#'Contents'!A1",sysChkWord)</f>
        <v>All Checks OK</v>
      </c>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ht="14.25" customHeight="1">
      <c r="A7" s="1"/>
      <c r="B7" s="1"/>
      <c r="C7" s="1"/>
      <c r="D7" s="9" t="str">
        <f>HYPERLINK("#'Contents'!A1","Click for Contents")</f>
        <v>Click for Contents</v>
      </c>
      <c r="E7" s="7"/>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ht="14.25" customHeight="1">
      <c r="A8" s="26">
        <f t="shared" ref="A8:B8" si="1">SUM(A9:A156)</f>
        <v>0</v>
      </c>
      <c r="B8" s="26">
        <f t="shared" si="1"/>
        <v>0</v>
      </c>
      <c r="C8" s="13"/>
      <c r="D8" s="1"/>
      <c r="E8" s="1"/>
      <c r="F8" s="13"/>
      <c r="G8" s="13"/>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ht="14.25" customHeight="1">
      <c r="A9" s="86"/>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row>
    <row r="10" ht="14.25" customHeight="1">
      <c r="A10" s="24"/>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row>
    <row r="11" ht="14.25" customHeight="1">
      <c r="A11" s="24"/>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row>
    <row r="12" ht="14.25" customHeight="1">
      <c r="A12" s="24"/>
      <c r="B12" s="85"/>
      <c r="C12" s="85"/>
      <c r="D12" s="86" t="s">
        <v>253</v>
      </c>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row>
    <row r="13" ht="14.25" customHeight="1">
      <c r="A13" s="24"/>
      <c r="B13" s="85"/>
      <c r="C13" s="85"/>
      <c r="D13" s="24" t="s">
        <v>254</v>
      </c>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row>
    <row r="14" ht="14.25" customHeight="1">
      <c r="A14" s="24"/>
      <c r="B14" s="85"/>
      <c r="C14" s="23"/>
      <c r="D14" s="23" t="s">
        <v>125</v>
      </c>
      <c r="E14" s="23"/>
      <c r="F14" s="23"/>
      <c r="G14" s="23"/>
      <c r="H14" s="23"/>
      <c r="I14" s="23"/>
      <c r="J14" s="23"/>
      <c r="K14" s="23"/>
      <c r="L14" s="23"/>
      <c r="M14" s="23"/>
      <c r="N14" s="23"/>
      <c r="O14" s="23" t="s">
        <v>126</v>
      </c>
      <c r="P14" s="23"/>
      <c r="Q14" s="23"/>
      <c r="R14" s="23" t="s">
        <v>127</v>
      </c>
      <c r="S14" s="23"/>
      <c r="T14" s="23"/>
      <c r="U14" s="23"/>
      <c r="V14" s="23"/>
      <c r="W14" s="23"/>
      <c r="X14" s="23"/>
      <c r="Y14" s="23"/>
      <c r="Z14" s="23" t="s">
        <v>126</v>
      </c>
      <c r="AA14" s="23"/>
      <c r="AB14" s="23"/>
      <c r="AC14" s="23"/>
      <c r="AD14" s="23"/>
      <c r="AE14" s="23" t="s">
        <v>255</v>
      </c>
      <c r="AF14" s="23"/>
      <c r="AG14" s="23"/>
      <c r="AH14" s="23" t="s">
        <v>127</v>
      </c>
      <c r="AI14" s="23"/>
      <c r="AJ14" s="23"/>
      <c r="AK14" s="23"/>
      <c r="AL14" s="23"/>
      <c r="AM14" s="23"/>
      <c r="AN14" s="23"/>
      <c r="AO14" s="23"/>
      <c r="AP14" s="23" t="s">
        <v>255</v>
      </c>
      <c r="AQ14" s="85"/>
      <c r="AR14" s="23"/>
      <c r="AS14" s="23"/>
      <c r="AT14" s="23"/>
    </row>
    <row r="15" ht="14.25" customHeight="1">
      <c r="A15" s="24"/>
      <c r="B15" s="85"/>
      <c r="C15" s="23"/>
      <c r="D15" s="23"/>
      <c r="E15" s="23"/>
      <c r="F15" s="23"/>
      <c r="G15" s="23"/>
      <c r="H15" s="23"/>
      <c r="I15" s="23"/>
      <c r="J15" s="23"/>
      <c r="K15" s="23"/>
      <c r="L15" s="23"/>
      <c r="M15" s="23"/>
      <c r="N15" s="23"/>
      <c r="O15" s="23" t="s">
        <v>130</v>
      </c>
      <c r="P15" s="23"/>
      <c r="Q15" s="23"/>
      <c r="R15" s="88"/>
      <c r="S15" s="23"/>
      <c r="T15" s="23"/>
      <c r="U15" s="88"/>
      <c r="V15" s="23"/>
      <c r="W15" s="23"/>
      <c r="X15" s="88"/>
      <c r="Y15" s="23"/>
      <c r="Z15" s="23"/>
      <c r="AA15" s="23"/>
      <c r="AB15" s="23"/>
      <c r="AC15" s="23"/>
      <c r="AD15" s="23"/>
      <c r="AE15" s="23" t="s">
        <v>130</v>
      </c>
      <c r="AF15" s="23"/>
      <c r="AG15" s="23"/>
      <c r="AH15" s="88"/>
      <c r="AI15" s="23"/>
      <c r="AJ15" s="23"/>
      <c r="AK15" s="88"/>
      <c r="AL15" s="23"/>
      <c r="AM15" s="23"/>
      <c r="AN15" s="88"/>
      <c r="AO15" s="23"/>
      <c r="AP15" s="23"/>
      <c r="AQ15" s="85"/>
      <c r="AR15" s="23"/>
      <c r="AS15" s="23"/>
      <c r="AT15" s="23"/>
    </row>
    <row r="16" ht="14.25" customHeight="1">
      <c r="A16" s="90"/>
      <c r="B16" s="89"/>
      <c r="C16" s="90"/>
      <c r="D16" s="23"/>
      <c r="E16" s="90"/>
      <c r="F16" s="90"/>
      <c r="G16" s="90"/>
      <c r="H16" s="90"/>
      <c r="I16" s="90"/>
      <c r="J16" s="90"/>
      <c r="K16" s="90"/>
      <c r="L16" s="90"/>
      <c r="M16" s="90"/>
      <c r="N16" s="90"/>
      <c r="O16" s="23" t="s">
        <v>131</v>
      </c>
      <c r="P16" s="90"/>
      <c r="Q16" s="90"/>
      <c r="R16" s="91">
        <v>1.0</v>
      </c>
      <c r="S16" s="90"/>
      <c r="T16" s="90"/>
      <c r="U16" s="91">
        <v>1.0</v>
      </c>
      <c r="V16" s="90"/>
      <c r="W16" s="90"/>
      <c r="X16" s="91">
        <v>1.0</v>
      </c>
      <c r="Y16" s="90"/>
      <c r="Z16" s="23"/>
      <c r="AA16" s="90"/>
      <c r="AB16" s="90"/>
      <c r="AC16" s="90"/>
      <c r="AD16" s="90"/>
      <c r="AE16" s="23" t="s">
        <v>131</v>
      </c>
      <c r="AF16" s="90"/>
      <c r="AG16" s="90"/>
      <c r="AH16" s="91">
        <v>1.0</v>
      </c>
      <c r="AI16" s="90"/>
      <c r="AJ16" s="90"/>
      <c r="AK16" s="91">
        <v>1.0</v>
      </c>
      <c r="AL16" s="90"/>
      <c r="AM16" s="90"/>
      <c r="AN16" s="91">
        <v>1.0</v>
      </c>
      <c r="AO16" s="90"/>
      <c r="AP16" s="90"/>
      <c r="AQ16" s="85"/>
      <c r="AR16" s="85"/>
      <c r="AS16" s="85"/>
      <c r="AT16" s="90"/>
    </row>
    <row r="17" ht="14.25" customHeight="1">
      <c r="A17" s="90"/>
      <c r="B17" s="89"/>
      <c r="C17" s="90"/>
      <c r="D17" s="23"/>
      <c r="E17" s="90"/>
      <c r="F17" s="90"/>
      <c r="G17" s="90"/>
      <c r="H17" s="90"/>
      <c r="I17" s="90"/>
      <c r="J17" s="90"/>
      <c r="K17" s="90"/>
      <c r="L17" s="90"/>
      <c r="M17" s="90"/>
      <c r="N17" s="90"/>
      <c r="O17" s="23" t="s">
        <v>132</v>
      </c>
      <c r="P17" s="90"/>
      <c r="Q17" s="90"/>
      <c r="R17" s="91">
        <v>1.0</v>
      </c>
      <c r="S17" s="90"/>
      <c r="T17" s="90"/>
      <c r="U17" s="91">
        <v>1.0</v>
      </c>
      <c r="V17" s="90"/>
      <c r="W17" s="90"/>
      <c r="X17" s="91">
        <v>1.0</v>
      </c>
      <c r="Y17" s="90"/>
      <c r="Z17" s="23"/>
      <c r="AA17" s="90"/>
      <c r="AB17" s="90"/>
      <c r="AC17" s="90"/>
      <c r="AD17" s="90"/>
      <c r="AE17" s="23" t="s">
        <v>132</v>
      </c>
      <c r="AF17" s="90"/>
      <c r="AG17" s="90"/>
      <c r="AH17" s="91">
        <v>1.0</v>
      </c>
      <c r="AI17" s="90"/>
      <c r="AJ17" s="90"/>
      <c r="AK17" s="91">
        <v>1.0</v>
      </c>
      <c r="AL17" s="90"/>
      <c r="AM17" s="90"/>
      <c r="AN17" s="91">
        <v>1.0</v>
      </c>
      <c r="AO17" s="90"/>
      <c r="AP17" s="90"/>
      <c r="AQ17" s="85"/>
      <c r="AR17" s="85"/>
      <c r="AS17" s="85"/>
      <c r="AT17" s="90"/>
    </row>
    <row r="18" ht="14.25" customHeight="1">
      <c r="A18" s="85"/>
      <c r="B18" s="89"/>
      <c r="C18" s="85"/>
      <c r="D18" s="88" t="s">
        <v>133</v>
      </c>
      <c r="E18" s="85"/>
      <c r="F18" s="90"/>
      <c r="G18" s="85"/>
      <c r="H18" s="85"/>
      <c r="I18" s="85"/>
      <c r="J18" s="85"/>
      <c r="K18" s="85"/>
      <c r="L18" s="85"/>
      <c r="M18" s="85"/>
      <c r="N18" s="85"/>
      <c r="O18" s="88" t="s">
        <v>134</v>
      </c>
      <c r="P18" s="85"/>
      <c r="Q18" s="90"/>
      <c r="R18" s="85"/>
      <c r="S18" s="85"/>
      <c r="T18" s="90"/>
      <c r="U18" s="85"/>
      <c r="V18" s="85"/>
      <c r="W18" s="90"/>
      <c r="X18" s="85"/>
      <c r="Y18" s="85"/>
      <c r="Z18" s="23" t="str">
        <f>O18</f>
        <v>Immediate Parent Name</v>
      </c>
      <c r="AA18" s="85"/>
      <c r="AB18" s="85"/>
      <c r="AC18" s="85"/>
      <c r="AD18" s="85"/>
      <c r="AE18" s="88" t="s">
        <v>135</v>
      </c>
      <c r="AF18" s="85"/>
      <c r="AG18" s="90"/>
      <c r="AH18" s="14"/>
      <c r="AI18" s="85"/>
      <c r="AJ18" s="90"/>
      <c r="AK18" s="14"/>
      <c r="AL18" s="85"/>
      <c r="AM18" s="90"/>
      <c r="AN18" s="14"/>
      <c r="AO18" s="85"/>
      <c r="AP18" s="23" t="str">
        <f>AE18</f>
        <v>Ultimate Parent Name</v>
      </c>
      <c r="AQ18" s="14"/>
      <c r="AR18" s="14"/>
      <c r="AS18" s="14"/>
      <c r="AT18" s="85"/>
    </row>
    <row r="19" ht="14.25" customHeight="1">
      <c r="A19" s="14"/>
      <c r="B19" s="89"/>
      <c r="C19" s="14"/>
      <c r="D19" s="92"/>
      <c r="E19" s="14" t="s">
        <v>256</v>
      </c>
      <c r="F19" s="14" t="s">
        <v>257</v>
      </c>
      <c r="G19" s="85" t="s">
        <v>258</v>
      </c>
      <c r="H19" s="14" t="s">
        <v>256</v>
      </c>
      <c r="I19" s="14" t="s">
        <v>257</v>
      </c>
      <c r="J19" s="85" t="s">
        <v>258</v>
      </c>
      <c r="K19" s="14" t="s">
        <v>256</v>
      </c>
      <c r="L19" s="14" t="s">
        <v>257</v>
      </c>
      <c r="M19" s="85" t="s">
        <v>258</v>
      </c>
      <c r="N19" s="14"/>
      <c r="O19" s="92"/>
      <c r="P19" s="14" t="s">
        <v>256</v>
      </c>
      <c r="Q19" s="14" t="s">
        <v>257</v>
      </c>
      <c r="R19" s="85" t="s">
        <v>258</v>
      </c>
      <c r="S19" s="14" t="s">
        <v>256</v>
      </c>
      <c r="T19" s="14" t="s">
        <v>257</v>
      </c>
      <c r="U19" s="85" t="s">
        <v>258</v>
      </c>
      <c r="V19" s="14" t="s">
        <v>256</v>
      </c>
      <c r="W19" s="14" t="s">
        <v>257</v>
      </c>
      <c r="X19" s="85" t="s">
        <v>258</v>
      </c>
      <c r="Y19" s="14"/>
      <c r="Z19" s="92"/>
      <c r="AA19" s="85" t="s">
        <v>258</v>
      </c>
      <c r="AB19" s="85" t="s">
        <v>258</v>
      </c>
      <c r="AC19" s="85" t="s">
        <v>258</v>
      </c>
      <c r="AD19" s="14"/>
      <c r="AE19" s="92"/>
      <c r="AF19" s="14" t="s">
        <v>256</v>
      </c>
      <c r="AG19" s="14" t="s">
        <v>257</v>
      </c>
      <c r="AH19" s="85" t="s">
        <v>258</v>
      </c>
      <c r="AI19" s="14" t="s">
        <v>256</v>
      </c>
      <c r="AJ19" s="14" t="s">
        <v>257</v>
      </c>
      <c r="AK19" s="85" t="s">
        <v>258</v>
      </c>
      <c r="AL19" s="14" t="s">
        <v>256</v>
      </c>
      <c r="AM19" s="14" t="s">
        <v>257</v>
      </c>
      <c r="AN19" s="85" t="s">
        <v>258</v>
      </c>
      <c r="AO19" s="14"/>
      <c r="AP19" s="92"/>
      <c r="AQ19" s="14"/>
      <c r="AR19" s="14"/>
      <c r="AS19" s="14"/>
      <c r="AT19" s="14"/>
    </row>
    <row r="20" ht="14.25" customHeight="1">
      <c r="A20" s="85"/>
      <c r="B20" s="89"/>
      <c r="C20" s="85"/>
      <c r="D20" s="93" t="s">
        <v>136</v>
      </c>
      <c r="E20" s="85"/>
      <c r="F20" s="85"/>
      <c r="G20" s="85"/>
      <c r="H20" s="85"/>
      <c r="I20" s="85"/>
      <c r="J20" s="85"/>
      <c r="K20" s="85"/>
      <c r="L20" s="85"/>
      <c r="M20" s="94" t="s">
        <v>137</v>
      </c>
      <c r="N20" s="85"/>
      <c r="O20" s="93" t="s">
        <v>136</v>
      </c>
      <c r="P20" s="85"/>
      <c r="Q20" s="85"/>
      <c r="R20" s="85"/>
      <c r="S20" s="85"/>
      <c r="T20" s="85"/>
      <c r="U20" s="85"/>
      <c r="V20" s="85"/>
      <c r="W20" s="85"/>
      <c r="X20" s="94" t="s">
        <v>137</v>
      </c>
      <c r="Y20" s="85"/>
      <c r="Z20" s="93" t="s">
        <v>136</v>
      </c>
      <c r="AA20" s="85"/>
      <c r="AB20" s="85"/>
      <c r="AC20" s="94" t="s">
        <v>137</v>
      </c>
      <c r="AD20" s="85"/>
      <c r="AE20" s="93" t="s">
        <v>136</v>
      </c>
      <c r="AF20" s="85"/>
      <c r="AG20" s="85"/>
      <c r="AH20" s="85"/>
      <c r="AI20" s="85"/>
      <c r="AJ20" s="85"/>
      <c r="AK20" s="85"/>
      <c r="AL20" s="85"/>
      <c r="AM20" s="85"/>
      <c r="AN20" s="94" t="s">
        <v>137</v>
      </c>
      <c r="AO20" s="85"/>
      <c r="AP20" s="93" t="s">
        <v>136</v>
      </c>
      <c r="AQ20" s="85"/>
      <c r="AR20" s="85"/>
      <c r="AS20" s="94" t="s">
        <v>137</v>
      </c>
      <c r="AT20" s="85"/>
    </row>
    <row r="21" ht="14.25" customHeight="1">
      <c r="A21" s="14"/>
      <c r="B21" s="89"/>
      <c r="C21" s="14"/>
      <c r="D21" s="95" t="s">
        <v>259</v>
      </c>
      <c r="E21" s="98" t="str">
        <f t="shared" ref="E21:E25" si="2">G21</f>
        <v>31/XX/20XX</v>
      </c>
      <c r="F21" s="98" t="str">
        <f t="shared" ref="F21:F25" si="3">G21</f>
        <v>31/XX/20XX</v>
      </c>
      <c r="G21" s="97" t="s">
        <v>139</v>
      </c>
      <c r="H21" s="98" t="str">
        <f t="shared" ref="H21:H25" si="4">J21</f>
        <v>31/XX/20XX</v>
      </c>
      <c r="I21" s="98" t="str">
        <f t="shared" ref="I21:I25" si="5">J21</f>
        <v>31/XX/20XX</v>
      </c>
      <c r="J21" s="97" t="s">
        <v>139</v>
      </c>
      <c r="K21" s="98" t="str">
        <f t="shared" ref="K21:K25" si="6">M21</f>
        <v>31/XX/20XX</v>
      </c>
      <c r="L21" s="98" t="str">
        <f t="shared" ref="L21:L25" si="7">M21</f>
        <v>31/XX/20XX</v>
      </c>
      <c r="M21" s="97" t="s">
        <v>139</v>
      </c>
      <c r="N21" s="14"/>
      <c r="O21" s="95" t="s">
        <v>260</v>
      </c>
      <c r="P21" s="98" t="str">
        <f t="shared" ref="P21:P25" si="8">R21</f>
        <v>31/XX/20XX</v>
      </c>
      <c r="Q21" s="98" t="str">
        <f t="shared" ref="Q21:Q25" si="9">R21</f>
        <v>31/XX/20XX</v>
      </c>
      <c r="R21" s="97" t="s">
        <v>139</v>
      </c>
      <c r="S21" s="98" t="str">
        <f t="shared" ref="S21:S25" si="10">U21</f>
        <v>31/XX/20XX</v>
      </c>
      <c r="T21" s="98" t="str">
        <f t="shared" ref="T21:T25" si="11">U21</f>
        <v>31/XX/20XX</v>
      </c>
      <c r="U21" s="97" t="s">
        <v>139</v>
      </c>
      <c r="V21" s="98" t="str">
        <f t="shared" ref="V21:V25" si="12">X21</f>
        <v>31/XX/20XX</v>
      </c>
      <c r="W21" s="98" t="str">
        <f t="shared" ref="W21:W25" si="13">X21</f>
        <v>31/XX/20XX</v>
      </c>
      <c r="X21" s="97" t="s">
        <v>139</v>
      </c>
      <c r="Y21" s="14"/>
      <c r="Z21" s="95" t="s">
        <v>259</v>
      </c>
      <c r="AA21" s="98" t="str">
        <f t="shared" ref="AA21:AA25" si="14">R21</f>
        <v>31/XX/20XX</v>
      </c>
      <c r="AB21" s="98" t="str">
        <f t="shared" ref="AB21:AB25" si="15">U21</f>
        <v>31/XX/20XX</v>
      </c>
      <c r="AC21" s="98" t="str">
        <f t="shared" ref="AC21:AC25" si="16">X21</f>
        <v>31/XX/20XX</v>
      </c>
      <c r="AD21" s="14"/>
      <c r="AE21" s="95" t="s">
        <v>260</v>
      </c>
      <c r="AF21" s="98" t="str">
        <f t="shared" ref="AF21:AF25" si="17">AH21</f>
        <v>31/XX/20XX</v>
      </c>
      <c r="AG21" s="98" t="str">
        <f t="shared" ref="AG21:AG25" si="18">AH21</f>
        <v>31/XX/20XX</v>
      </c>
      <c r="AH21" s="97" t="s">
        <v>139</v>
      </c>
      <c r="AI21" s="98" t="str">
        <f t="shared" ref="AI21:AI25" si="19">AK21</f>
        <v>31/XX/20XX</v>
      </c>
      <c r="AJ21" s="98" t="str">
        <f t="shared" ref="AJ21:AJ25" si="20">AK21</f>
        <v>31/XX/20XX</v>
      </c>
      <c r="AK21" s="97" t="s">
        <v>139</v>
      </c>
      <c r="AL21" s="98" t="str">
        <f t="shared" ref="AL21:AL25" si="21">AN21</f>
        <v>31/XX/20XX</v>
      </c>
      <c r="AM21" s="98" t="str">
        <f t="shared" ref="AM21:AM25" si="22">AN21</f>
        <v>31/XX/20XX</v>
      </c>
      <c r="AN21" s="97" t="s">
        <v>139</v>
      </c>
      <c r="AO21" s="14"/>
      <c r="AP21" s="95" t="s">
        <v>259</v>
      </c>
      <c r="AQ21" s="98" t="str">
        <f t="shared" ref="AQ21:AQ25" si="23">AH21</f>
        <v>31/XX/20XX</v>
      </c>
      <c r="AR21" s="98" t="str">
        <f t="shared" ref="AR21:AR25" si="24">AK21</f>
        <v>31/XX/20XX</v>
      </c>
      <c r="AS21" s="98" t="str">
        <f t="shared" ref="AS21:AS25" si="25">AN21</f>
        <v>31/XX/20XX</v>
      </c>
      <c r="AT21" s="14"/>
    </row>
    <row r="22" ht="14.25" customHeight="1">
      <c r="A22" s="89"/>
      <c r="C22" s="14"/>
      <c r="D22" s="48" t="s">
        <v>141</v>
      </c>
      <c r="E22" s="119">
        <f t="shared" si="2"/>
        <v>12</v>
      </c>
      <c r="F22" s="119">
        <f t="shared" si="3"/>
        <v>12</v>
      </c>
      <c r="G22" s="88">
        <v>12.0</v>
      </c>
      <c r="H22" s="119">
        <f t="shared" si="4"/>
        <v>12</v>
      </c>
      <c r="I22" s="119">
        <f t="shared" si="5"/>
        <v>12</v>
      </c>
      <c r="J22" s="88">
        <v>12.0</v>
      </c>
      <c r="K22" s="119">
        <f t="shared" si="6"/>
        <v>12</v>
      </c>
      <c r="L22" s="119">
        <f t="shared" si="7"/>
        <v>12</v>
      </c>
      <c r="M22" s="88">
        <v>12.0</v>
      </c>
      <c r="N22" s="14"/>
      <c r="O22" s="48" t="s">
        <v>141</v>
      </c>
      <c r="P22" s="119">
        <f t="shared" si="8"/>
        <v>12</v>
      </c>
      <c r="Q22" s="119">
        <f t="shared" si="9"/>
        <v>12</v>
      </c>
      <c r="R22" s="88">
        <v>12.0</v>
      </c>
      <c r="S22" s="119">
        <f t="shared" si="10"/>
        <v>12</v>
      </c>
      <c r="T22" s="119">
        <f t="shared" si="11"/>
        <v>12</v>
      </c>
      <c r="U22" s="88">
        <v>12.0</v>
      </c>
      <c r="V22" s="119">
        <f t="shared" si="12"/>
        <v>12</v>
      </c>
      <c r="W22" s="119">
        <f t="shared" si="13"/>
        <v>12</v>
      </c>
      <c r="X22" s="88">
        <v>12.0</v>
      </c>
      <c r="Y22" s="14"/>
      <c r="Z22" s="48" t="s">
        <v>141</v>
      </c>
      <c r="AA22" s="119">
        <f t="shared" si="14"/>
        <v>12</v>
      </c>
      <c r="AB22" s="119">
        <f t="shared" si="15"/>
        <v>12</v>
      </c>
      <c r="AC22" s="119">
        <f t="shared" si="16"/>
        <v>12</v>
      </c>
      <c r="AD22" s="14"/>
      <c r="AE22" s="48" t="s">
        <v>141</v>
      </c>
      <c r="AF22" s="119">
        <f t="shared" si="17"/>
        <v>12</v>
      </c>
      <c r="AG22" s="119">
        <f t="shared" si="18"/>
        <v>12</v>
      </c>
      <c r="AH22" s="88">
        <v>12.0</v>
      </c>
      <c r="AI22" s="119">
        <f t="shared" si="19"/>
        <v>12</v>
      </c>
      <c r="AJ22" s="119">
        <f t="shared" si="20"/>
        <v>12</v>
      </c>
      <c r="AK22" s="88">
        <v>12.0</v>
      </c>
      <c r="AL22" s="119">
        <f t="shared" si="21"/>
        <v>12</v>
      </c>
      <c r="AM22" s="119">
        <f t="shared" si="22"/>
        <v>12</v>
      </c>
      <c r="AN22" s="88">
        <v>12.0</v>
      </c>
      <c r="AO22" s="14"/>
      <c r="AP22" s="48" t="s">
        <v>141</v>
      </c>
      <c r="AQ22" s="119">
        <f t="shared" si="23"/>
        <v>12</v>
      </c>
      <c r="AR22" s="119">
        <f t="shared" si="24"/>
        <v>12</v>
      </c>
      <c r="AS22" s="119">
        <f t="shared" si="25"/>
        <v>12</v>
      </c>
      <c r="AT22" s="14"/>
    </row>
    <row r="23" ht="14.25" customHeight="1">
      <c r="A23" s="89"/>
      <c r="C23" s="14"/>
      <c r="D23" s="48" t="s">
        <v>142</v>
      </c>
      <c r="E23" s="119" t="str">
        <f t="shared" si="2"/>
        <v>N</v>
      </c>
      <c r="F23" s="119" t="str">
        <f t="shared" si="3"/>
        <v>N</v>
      </c>
      <c r="G23" s="88" t="s">
        <v>143</v>
      </c>
      <c r="H23" s="119" t="str">
        <f t="shared" si="4"/>
        <v>N</v>
      </c>
      <c r="I23" s="119" t="str">
        <f t="shared" si="5"/>
        <v>N</v>
      </c>
      <c r="J23" s="88" t="s">
        <v>143</v>
      </c>
      <c r="K23" s="119" t="str">
        <f t="shared" si="6"/>
        <v>N</v>
      </c>
      <c r="L23" s="119" t="str">
        <f t="shared" si="7"/>
        <v>N</v>
      </c>
      <c r="M23" s="88" t="s">
        <v>143</v>
      </c>
      <c r="N23" s="14"/>
      <c r="O23" s="48" t="s">
        <v>142</v>
      </c>
      <c r="P23" s="119" t="str">
        <f t="shared" si="8"/>
        <v>N</v>
      </c>
      <c r="Q23" s="119" t="str">
        <f t="shared" si="9"/>
        <v>N</v>
      </c>
      <c r="R23" s="88" t="s">
        <v>143</v>
      </c>
      <c r="S23" s="119" t="str">
        <f t="shared" si="10"/>
        <v>N</v>
      </c>
      <c r="T23" s="119" t="str">
        <f t="shared" si="11"/>
        <v>N</v>
      </c>
      <c r="U23" s="88" t="s">
        <v>143</v>
      </c>
      <c r="V23" s="119" t="str">
        <f t="shared" si="12"/>
        <v>N</v>
      </c>
      <c r="W23" s="119" t="str">
        <f t="shared" si="13"/>
        <v>N</v>
      </c>
      <c r="X23" s="88" t="s">
        <v>143</v>
      </c>
      <c r="Y23" s="14"/>
      <c r="Z23" s="48" t="s">
        <v>142</v>
      </c>
      <c r="AA23" s="119" t="str">
        <f t="shared" si="14"/>
        <v>N</v>
      </c>
      <c r="AB23" s="119" t="str">
        <f t="shared" si="15"/>
        <v>N</v>
      </c>
      <c r="AC23" s="119" t="str">
        <f t="shared" si="16"/>
        <v>N</v>
      </c>
      <c r="AD23" s="14"/>
      <c r="AE23" s="48" t="s">
        <v>142</v>
      </c>
      <c r="AF23" s="119" t="str">
        <f t="shared" si="17"/>
        <v>N</v>
      </c>
      <c r="AG23" s="119" t="str">
        <f t="shared" si="18"/>
        <v>N</v>
      </c>
      <c r="AH23" s="88" t="s">
        <v>143</v>
      </c>
      <c r="AI23" s="119" t="str">
        <f t="shared" si="19"/>
        <v>N</v>
      </c>
      <c r="AJ23" s="119" t="str">
        <f t="shared" si="20"/>
        <v>N</v>
      </c>
      <c r="AK23" s="88" t="s">
        <v>143</v>
      </c>
      <c r="AL23" s="119" t="str">
        <f t="shared" si="21"/>
        <v>N</v>
      </c>
      <c r="AM23" s="119" t="str">
        <f t="shared" si="22"/>
        <v>N</v>
      </c>
      <c r="AN23" s="88" t="s">
        <v>143</v>
      </c>
      <c r="AO23" s="14"/>
      <c r="AP23" s="48" t="s">
        <v>142</v>
      </c>
      <c r="AQ23" s="119" t="str">
        <f t="shared" si="23"/>
        <v>N</v>
      </c>
      <c r="AR23" s="119" t="str">
        <f t="shared" si="24"/>
        <v>N</v>
      </c>
      <c r="AS23" s="119" t="str">
        <f t="shared" si="25"/>
        <v>N</v>
      </c>
      <c r="AT23" s="14"/>
    </row>
    <row r="24" ht="14.25" customHeight="1">
      <c r="A24" s="89"/>
      <c r="C24" s="14"/>
      <c r="D24" s="48" t="s">
        <v>50</v>
      </c>
      <c r="E24" s="119" t="str">
        <f t="shared" si="2"/>
        <v>N/A</v>
      </c>
      <c r="F24" s="119" t="str">
        <f t="shared" si="3"/>
        <v>N/A</v>
      </c>
      <c r="G24" s="36" t="s">
        <v>145</v>
      </c>
      <c r="H24" s="119" t="str">
        <f t="shared" si="4"/>
        <v>N/A</v>
      </c>
      <c r="I24" s="119" t="str">
        <f t="shared" si="5"/>
        <v>N/A</v>
      </c>
      <c r="J24" s="36" t="s">
        <v>145</v>
      </c>
      <c r="K24" s="119" t="str">
        <f t="shared" si="6"/>
        <v>N/A</v>
      </c>
      <c r="L24" s="119" t="str">
        <f t="shared" si="7"/>
        <v>N/A</v>
      </c>
      <c r="M24" s="36" t="s">
        <v>145</v>
      </c>
      <c r="N24" s="14"/>
      <c r="O24" s="48" t="s">
        <v>50</v>
      </c>
      <c r="P24" s="119" t="str">
        <f t="shared" si="8"/>
        <v>N/A</v>
      </c>
      <c r="Q24" s="119" t="str">
        <f t="shared" si="9"/>
        <v>N/A</v>
      </c>
      <c r="R24" s="36" t="s">
        <v>145</v>
      </c>
      <c r="S24" s="119" t="str">
        <f t="shared" si="10"/>
        <v>N/A</v>
      </c>
      <c r="T24" s="119" t="str">
        <f t="shared" si="11"/>
        <v>N/A</v>
      </c>
      <c r="U24" s="36" t="s">
        <v>145</v>
      </c>
      <c r="V24" s="119" t="str">
        <f t="shared" si="12"/>
        <v>N/A</v>
      </c>
      <c r="W24" s="119" t="str">
        <f t="shared" si="13"/>
        <v>N/A</v>
      </c>
      <c r="X24" s="36" t="s">
        <v>145</v>
      </c>
      <c r="Y24" s="14"/>
      <c r="Z24" s="48" t="s">
        <v>50</v>
      </c>
      <c r="AA24" s="119" t="str">
        <f t="shared" si="14"/>
        <v>N/A</v>
      </c>
      <c r="AB24" s="119" t="str">
        <f t="shared" si="15"/>
        <v>N/A</v>
      </c>
      <c r="AC24" s="119" t="str">
        <f t="shared" si="16"/>
        <v>N/A</v>
      </c>
      <c r="AD24" s="14"/>
      <c r="AE24" s="48" t="s">
        <v>50</v>
      </c>
      <c r="AF24" s="119" t="str">
        <f t="shared" si="17"/>
        <v>N/A</v>
      </c>
      <c r="AG24" s="119" t="str">
        <f t="shared" si="18"/>
        <v>N/A</v>
      </c>
      <c r="AH24" s="36" t="s">
        <v>145</v>
      </c>
      <c r="AI24" s="119" t="str">
        <f t="shared" si="19"/>
        <v>N/A</v>
      </c>
      <c r="AJ24" s="119" t="str">
        <f t="shared" si="20"/>
        <v>N/A</v>
      </c>
      <c r="AK24" s="36" t="s">
        <v>145</v>
      </c>
      <c r="AL24" s="119" t="str">
        <f t="shared" si="21"/>
        <v>N/A</v>
      </c>
      <c r="AM24" s="119" t="str">
        <f t="shared" si="22"/>
        <v>N/A</v>
      </c>
      <c r="AN24" s="36" t="s">
        <v>145</v>
      </c>
      <c r="AO24" s="14"/>
      <c r="AP24" s="48" t="s">
        <v>50</v>
      </c>
      <c r="AQ24" s="119" t="str">
        <f t="shared" si="23"/>
        <v>N/A</v>
      </c>
      <c r="AR24" s="119" t="str">
        <f t="shared" si="24"/>
        <v>N/A</v>
      </c>
      <c r="AS24" s="119" t="str">
        <f t="shared" si="25"/>
        <v>N/A</v>
      </c>
      <c r="AT24" s="14"/>
    </row>
    <row r="25" ht="14.25" customHeight="1">
      <c r="A25" s="89"/>
      <c r="C25" s="14"/>
      <c r="D25" s="48" t="s">
        <v>146</v>
      </c>
      <c r="E25" s="119" t="str">
        <f t="shared" si="2"/>
        <v>Annual</v>
      </c>
      <c r="F25" s="119" t="str">
        <f t="shared" si="3"/>
        <v>Annual</v>
      </c>
      <c r="G25" s="88" t="s">
        <v>147</v>
      </c>
      <c r="H25" s="119" t="str">
        <f t="shared" si="4"/>
        <v>Annual</v>
      </c>
      <c r="I25" s="119" t="str">
        <f t="shared" si="5"/>
        <v>Annual</v>
      </c>
      <c r="J25" s="88" t="s">
        <v>147</v>
      </c>
      <c r="K25" s="119" t="str">
        <f t="shared" si="6"/>
        <v>Annual</v>
      </c>
      <c r="L25" s="119" t="str">
        <f t="shared" si="7"/>
        <v>Annual</v>
      </c>
      <c r="M25" s="88" t="s">
        <v>147</v>
      </c>
      <c r="N25" s="14"/>
      <c r="O25" s="48" t="s">
        <v>146</v>
      </c>
      <c r="P25" s="119" t="str">
        <f t="shared" si="8"/>
        <v>Annual</v>
      </c>
      <c r="Q25" s="119" t="str">
        <f t="shared" si="9"/>
        <v>Annual</v>
      </c>
      <c r="R25" s="88" t="s">
        <v>147</v>
      </c>
      <c r="S25" s="119" t="str">
        <f t="shared" si="10"/>
        <v>Annual</v>
      </c>
      <c r="T25" s="119" t="str">
        <f t="shared" si="11"/>
        <v>Annual</v>
      </c>
      <c r="U25" s="88" t="s">
        <v>147</v>
      </c>
      <c r="V25" s="119" t="str">
        <f t="shared" si="12"/>
        <v>Annual</v>
      </c>
      <c r="W25" s="119" t="str">
        <f t="shared" si="13"/>
        <v>Annual</v>
      </c>
      <c r="X25" s="88" t="s">
        <v>147</v>
      </c>
      <c r="Y25" s="14"/>
      <c r="Z25" s="48" t="s">
        <v>146</v>
      </c>
      <c r="AA25" s="119" t="str">
        <f t="shared" si="14"/>
        <v>Annual</v>
      </c>
      <c r="AB25" s="119" t="str">
        <f t="shared" si="15"/>
        <v>Annual</v>
      </c>
      <c r="AC25" s="119" t="str">
        <f t="shared" si="16"/>
        <v>Annual</v>
      </c>
      <c r="AD25" s="14"/>
      <c r="AE25" s="48" t="s">
        <v>146</v>
      </c>
      <c r="AF25" s="119" t="str">
        <f t="shared" si="17"/>
        <v>Annual</v>
      </c>
      <c r="AG25" s="119" t="str">
        <f t="shared" si="18"/>
        <v>Annual</v>
      </c>
      <c r="AH25" s="88" t="s">
        <v>147</v>
      </c>
      <c r="AI25" s="119" t="str">
        <f t="shared" si="19"/>
        <v>Annual</v>
      </c>
      <c r="AJ25" s="119" t="str">
        <f t="shared" si="20"/>
        <v>Annual</v>
      </c>
      <c r="AK25" s="88" t="s">
        <v>147</v>
      </c>
      <c r="AL25" s="119" t="str">
        <f t="shared" si="21"/>
        <v>Annual</v>
      </c>
      <c r="AM25" s="119" t="str">
        <f t="shared" si="22"/>
        <v>Annual</v>
      </c>
      <c r="AN25" s="88" t="s">
        <v>147</v>
      </c>
      <c r="AO25" s="14"/>
      <c r="AP25" s="48" t="s">
        <v>146</v>
      </c>
      <c r="AQ25" s="119" t="str">
        <f t="shared" si="23"/>
        <v>Annual</v>
      </c>
      <c r="AR25" s="119" t="str">
        <f t="shared" si="24"/>
        <v>Annual</v>
      </c>
      <c r="AS25" s="119" t="str">
        <f t="shared" si="25"/>
        <v>Annual</v>
      </c>
      <c r="AT25" s="14"/>
    </row>
    <row r="26" ht="14.25" customHeight="1">
      <c r="A26" s="89">
        <f t="shared" ref="A26:A31" si="26">IF(OR(G26&lt;0,J26&lt;0,M26&lt;0,AA26&lt;0,AB26&lt;0,AC26&lt;0,AH26&lt;0,AK26&lt;0,AN26&lt;0),1,0)</f>
        <v>0</v>
      </c>
      <c r="C26" s="14"/>
      <c r="D26" s="100" t="s">
        <v>261</v>
      </c>
      <c r="E26" s="101">
        <v>0.0</v>
      </c>
      <c r="F26" s="101">
        <v>0.0</v>
      </c>
      <c r="G26" s="102">
        <f t="shared" ref="G26:G31" si="27">SUM(E26:F26)</f>
        <v>0</v>
      </c>
      <c r="H26" s="101">
        <v>0.0</v>
      </c>
      <c r="I26" s="101">
        <v>0.0</v>
      </c>
      <c r="J26" s="102">
        <f t="shared" ref="J26:J31" si="28">SUM(H26:I26)</f>
        <v>0</v>
      </c>
      <c r="K26" s="101">
        <v>0.0</v>
      </c>
      <c r="L26" s="101">
        <v>0.0</v>
      </c>
      <c r="M26" s="102">
        <f t="shared" ref="M26:M31" si="29">SUM(K26:L26)</f>
        <v>0</v>
      </c>
      <c r="N26" s="14"/>
      <c r="O26" s="100" t="s">
        <v>261</v>
      </c>
      <c r="P26" s="101">
        <v>0.0</v>
      </c>
      <c r="Q26" s="101">
        <v>0.0</v>
      </c>
      <c r="R26" s="102">
        <f t="shared" ref="R26:R31" si="30">SUM(P26:Q26)</f>
        <v>0</v>
      </c>
      <c r="S26" s="101">
        <v>0.0</v>
      </c>
      <c r="T26" s="101">
        <v>0.0</v>
      </c>
      <c r="U26" s="102">
        <f t="shared" ref="U26:U31" si="31">SUM(S26:T26)</f>
        <v>0</v>
      </c>
      <c r="V26" s="101">
        <v>0.0</v>
      </c>
      <c r="W26" s="101">
        <v>0.0</v>
      </c>
      <c r="X26" s="102">
        <f t="shared" ref="X26:X31" si="32">SUM(V26:W26)</f>
        <v>0</v>
      </c>
      <c r="Y26" s="14"/>
      <c r="Z26" s="100" t="s">
        <v>261</v>
      </c>
      <c r="AA26" s="102">
        <f t="shared" ref="AA26:AA31" si="33">R26/R$16</f>
        <v>0</v>
      </c>
      <c r="AB26" s="102">
        <f t="shared" ref="AB26:AB31" si="34">U26/U$16</f>
        <v>0</v>
      </c>
      <c r="AC26" s="102">
        <f t="shared" ref="AC26:AC31" si="35">X26/X$16</f>
        <v>0</v>
      </c>
      <c r="AD26" s="14"/>
      <c r="AE26" s="100" t="s">
        <v>261</v>
      </c>
      <c r="AF26" s="101">
        <v>0.0</v>
      </c>
      <c r="AG26" s="101">
        <v>0.0</v>
      </c>
      <c r="AH26" s="102">
        <f t="shared" ref="AH26:AH31" si="36">SUM(AF26:AG26)</f>
        <v>0</v>
      </c>
      <c r="AI26" s="101">
        <v>0.0</v>
      </c>
      <c r="AJ26" s="101">
        <v>0.0</v>
      </c>
      <c r="AK26" s="102">
        <f t="shared" ref="AK26:AK31" si="37">SUM(AI26:AJ26)</f>
        <v>0</v>
      </c>
      <c r="AL26" s="101">
        <v>0.0</v>
      </c>
      <c r="AM26" s="101">
        <v>0.0</v>
      </c>
      <c r="AN26" s="102">
        <f t="shared" ref="AN26:AN31" si="38">SUM(AL26:AM26)</f>
        <v>0</v>
      </c>
      <c r="AO26" s="14"/>
      <c r="AP26" s="100" t="s">
        <v>261</v>
      </c>
      <c r="AQ26" s="102">
        <f t="shared" ref="AQ26:AQ31" si="39">AH26/AH$16</f>
        <v>0</v>
      </c>
      <c r="AR26" s="102">
        <f t="shared" ref="AR26:AR31" si="40">AK26/AK$16</f>
        <v>0</v>
      </c>
      <c r="AS26" s="102">
        <f t="shared" ref="AS26:AS31" si="41">AN26/AN$16</f>
        <v>0</v>
      </c>
      <c r="AT26" s="14"/>
    </row>
    <row r="27" ht="14.25" customHeight="1">
      <c r="A27" s="89">
        <f t="shared" si="26"/>
        <v>0</v>
      </c>
      <c r="C27" s="14"/>
      <c r="D27" s="111" t="s">
        <v>262</v>
      </c>
      <c r="E27" s="101">
        <v>0.0</v>
      </c>
      <c r="F27" s="101">
        <v>0.0</v>
      </c>
      <c r="G27" s="102">
        <f t="shared" si="27"/>
        <v>0</v>
      </c>
      <c r="H27" s="101">
        <v>0.0</v>
      </c>
      <c r="I27" s="101">
        <v>0.0</v>
      </c>
      <c r="J27" s="102">
        <f t="shared" si="28"/>
        <v>0</v>
      </c>
      <c r="K27" s="101">
        <v>0.0</v>
      </c>
      <c r="L27" s="101">
        <v>0.0</v>
      </c>
      <c r="M27" s="102">
        <f t="shared" si="29"/>
        <v>0</v>
      </c>
      <c r="N27" s="14"/>
      <c r="O27" s="111" t="s">
        <v>262</v>
      </c>
      <c r="P27" s="101">
        <v>0.0</v>
      </c>
      <c r="Q27" s="101">
        <v>0.0</v>
      </c>
      <c r="R27" s="102">
        <f t="shared" si="30"/>
        <v>0</v>
      </c>
      <c r="S27" s="101">
        <v>0.0</v>
      </c>
      <c r="T27" s="101">
        <v>0.0</v>
      </c>
      <c r="U27" s="102">
        <f t="shared" si="31"/>
        <v>0</v>
      </c>
      <c r="V27" s="101">
        <v>0.0</v>
      </c>
      <c r="W27" s="101">
        <v>0.0</v>
      </c>
      <c r="X27" s="102">
        <f t="shared" si="32"/>
        <v>0</v>
      </c>
      <c r="Y27" s="14"/>
      <c r="Z27" s="111" t="s">
        <v>262</v>
      </c>
      <c r="AA27" s="102">
        <f t="shared" si="33"/>
        <v>0</v>
      </c>
      <c r="AB27" s="102">
        <f t="shared" si="34"/>
        <v>0</v>
      </c>
      <c r="AC27" s="102">
        <f t="shared" si="35"/>
        <v>0</v>
      </c>
      <c r="AD27" s="14"/>
      <c r="AE27" s="111" t="s">
        <v>263</v>
      </c>
      <c r="AF27" s="101">
        <v>0.0</v>
      </c>
      <c r="AG27" s="101">
        <v>0.0</v>
      </c>
      <c r="AH27" s="102">
        <f t="shared" si="36"/>
        <v>0</v>
      </c>
      <c r="AI27" s="101">
        <v>0.0</v>
      </c>
      <c r="AJ27" s="101">
        <v>0.0</v>
      </c>
      <c r="AK27" s="102">
        <f t="shared" si="37"/>
        <v>0</v>
      </c>
      <c r="AL27" s="101">
        <v>0.0</v>
      </c>
      <c r="AM27" s="101">
        <v>0.0</v>
      </c>
      <c r="AN27" s="102">
        <f t="shared" si="38"/>
        <v>0</v>
      </c>
      <c r="AO27" s="14"/>
      <c r="AP27" s="111" t="s">
        <v>262</v>
      </c>
      <c r="AQ27" s="102">
        <f t="shared" si="39"/>
        <v>0</v>
      </c>
      <c r="AR27" s="102">
        <f t="shared" si="40"/>
        <v>0</v>
      </c>
      <c r="AS27" s="102">
        <f t="shared" si="41"/>
        <v>0</v>
      </c>
      <c r="AT27" s="14"/>
    </row>
    <row r="28" ht="14.25" customHeight="1">
      <c r="A28" s="89">
        <f t="shared" si="26"/>
        <v>0</v>
      </c>
      <c r="C28" s="14"/>
      <c r="D28" s="111" t="s">
        <v>264</v>
      </c>
      <c r="E28" s="101">
        <v>0.0</v>
      </c>
      <c r="F28" s="101">
        <v>0.0</v>
      </c>
      <c r="G28" s="102">
        <f t="shared" si="27"/>
        <v>0</v>
      </c>
      <c r="H28" s="101">
        <v>0.0</v>
      </c>
      <c r="I28" s="101">
        <v>0.0</v>
      </c>
      <c r="J28" s="102">
        <f t="shared" si="28"/>
        <v>0</v>
      </c>
      <c r="K28" s="101">
        <v>0.0</v>
      </c>
      <c r="L28" s="101">
        <v>0.0</v>
      </c>
      <c r="M28" s="102">
        <f t="shared" si="29"/>
        <v>0</v>
      </c>
      <c r="N28" s="14"/>
      <c r="O28" s="111" t="s">
        <v>264</v>
      </c>
      <c r="P28" s="101">
        <v>0.0</v>
      </c>
      <c r="Q28" s="101">
        <v>0.0</v>
      </c>
      <c r="R28" s="102">
        <f t="shared" si="30"/>
        <v>0</v>
      </c>
      <c r="S28" s="101">
        <v>0.0</v>
      </c>
      <c r="T28" s="101">
        <v>0.0</v>
      </c>
      <c r="U28" s="102">
        <f t="shared" si="31"/>
        <v>0</v>
      </c>
      <c r="V28" s="101">
        <v>0.0</v>
      </c>
      <c r="W28" s="101">
        <v>0.0</v>
      </c>
      <c r="X28" s="102">
        <f t="shared" si="32"/>
        <v>0</v>
      </c>
      <c r="Y28" s="14"/>
      <c r="Z28" s="111" t="s">
        <v>264</v>
      </c>
      <c r="AA28" s="102">
        <f t="shared" si="33"/>
        <v>0</v>
      </c>
      <c r="AB28" s="102">
        <f t="shared" si="34"/>
        <v>0</v>
      </c>
      <c r="AC28" s="102">
        <f t="shared" si="35"/>
        <v>0</v>
      </c>
      <c r="AD28" s="14"/>
      <c r="AE28" s="111" t="s">
        <v>264</v>
      </c>
      <c r="AF28" s="101">
        <v>0.0</v>
      </c>
      <c r="AG28" s="101">
        <v>0.0</v>
      </c>
      <c r="AH28" s="102">
        <f t="shared" si="36"/>
        <v>0</v>
      </c>
      <c r="AI28" s="101">
        <v>0.0</v>
      </c>
      <c r="AJ28" s="101">
        <v>0.0</v>
      </c>
      <c r="AK28" s="102">
        <f t="shared" si="37"/>
        <v>0</v>
      </c>
      <c r="AL28" s="101">
        <v>0.0</v>
      </c>
      <c r="AM28" s="101">
        <v>0.0</v>
      </c>
      <c r="AN28" s="102">
        <f t="shared" si="38"/>
        <v>0</v>
      </c>
      <c r="AO28" s="14"/>
      <c r="AP28" s="111" t="s">
        <v>264</v>
      </c>
      <c r="AQ28" s="102">
        <f t="shared" si="39"/>
        <v>0</v>
      </c>
      <c r="AR28" s="102">
        <f t="shared" si="40"/>
        <v>0</v>
      </c>
      <c r="AS28" s="102">
        <f t="shared" si="41"/>
        <v>0</v>
      </c>
      <c r="AT28" s="14"/>
    </row>
    <row r="29" ht="14.25" customHeight="1">
      <c r="A29" s="89">
        <f t="shared" si="26"/>
        <v>0</v>
      </c>
      <c r="C29" s="14"/>
      <c r="D29" s="100" t="s">
        <v>265</v>
      </c>
      <c r="E29" s="101">
        <v>0.0</v>
      </c>
      <c r="F29" s="101">
        <v>0.0</v>
      </c>
      <c r="G29" s="102">
        <f t="shared" si="27"/>
        <v>0</v>
      </c>
      <c r="H29" s="101">
        <v>0.0</v>
      </c>
      <c r="I29" s="101">
        <v>0.0</v>
      </c>
      <c r="J29" s="102">
        <f t="shared" si="28"/>
        <v>0</v>
      </c>
      <c r="K29" s="101">
        <v>0.0</v>
      </c>
      <c r="L29" s="101">
        <v>0.0</v>
      </c>
      <c r="M29" s="102">
        <f t="shared" si="29"/>
        <v>0</v>
      </c>
      <c r="N29" s="14"/>
      <c r="O29" s="100" t="s">
        <v>265</v>
      </c>
      <c r="P29" s="101">
        <v>0.0</v>
      </c>
      <c r="Q29" s="101">
        <v>0.0</v>
      </c>
      <c r="R29" s="102">
        <f t="shared" si="30"/>
        <v>0</v>
      </c>
      <c r="S29" s="101">
        <v>0.0</v>
      </c>
      <c r="T29" s="101">
        <v>0.0</v>
      </c>
      <c r="U29" s="102">
        <f t="shared" si="31"/>
        <v>0</v>
      </c>
      <c r="V29" s="101">
        <v>0.0</v>
      </c>
      <c r="W29" s="101">
        <v>0.0</v>
      </c>
      <c r="X29" s="102">
        <f t="shared" si="32"/>
        <v>0</v>
      </c>
      <c r="Y29" s="14"/>
      <c r="Z29" s="100" t="s">
        <v>265</v>
      </c>
      <c r="AA29" s="102">
        <f t="shared" si="33"/>
        <v>0</v>
      </c>
      <c r="AB29" s="102">
        <f t="shared" si="34"/>
        <v>0</v>
      </c>
      <c r="AC29" s="102">
        <f t="shared" si="35"/>
        <v>0</v>
      </c>
      <c r="AD29" s="14"/>
      <c r="AE29" s="100" t="s">
        <v>265</v>
      </c>
      <c r="AF29" s="101">
        <v>0.0</v>
      </c>
      <c r="AG29" s="101">
        <v>0.0</v>
      </c>
      <c r="AH29" s="102">
        <f t="shared" si="36"/>
        <v>0</v>
      </c>
      <c r="AI29" s="101">
        <v>0.0</v>
      </c>
      <c r="AJ29" s="101">
        <v>0.0</v>
      </c>
      <c r="AK29" s="102">
        <f t="shared" si="37"/>
        <v>0</v>
      </c>
      <c r="AL29" s="101">
        <v>0.0</v>
      </c>
      <c r="AM29" s="101">
        <v>0.0</v>
      </c>
      <c r="AN29" s="102">
        <f t="shared" si="38"/>
        <v>0</v>
      </c>
      <c r="AO29" s="14"/>
      <c r="AP29" s="100" t="s">
        <v>265</v>
      </c>
      <c r="AQ29" s="102">
        <f t="shared" si="39"/>
        <v>0</v>
      </c>
      <c r="AR29" s="102">
        <f t="shared" si="40"/>
        <v>0</v>
      </c>
      <c r="AS29" s="102">
        <f t="shared" si="41"/>
        <v>0</v>
      </c>
      <c r="AT29" s="14"/>
    </row>
    <row r="30" ht="14.25" customHeight="1">
      <c r="A30" s="89">
        <f t="shared" si="26"/>
        <v>0</v>
      </c>
      <c r="C30" s="14"/>
      <c r="D30" s="100" t="s">
        <v>266</v>
      </c>
      <c r="E30" s="101">
        <v>0.0</v>
      </c>
      <c r="F30" s="101">
        <v>0.0</v>
      </c>
      <c r="G30" s="102">
        <f t="shared" si="27"/>
        <v>0</v>
      </c>
      <c r="H30" s="101">
        <v>0.0</v>
      </c>
      <c r="I30" s="101">
        <v>0.0</v>
      </c>
      <c r="J30" s="102">
        <f t="shared" si="28"/>
        <v>0</v>
      </c>
      <c r="K30" s="101">
        <v>0.0</v>
      </c>
      <c r="L30" s="101">
        <v>0.0</v>
      </c>
      <c r="M30" s="102">
        <f t="shared" si="29"/>
        <v>0</v>
      </c>
      <c r="N30" s="14"/>
      <c r="O30" s="100" t="s">
        <v>266</v>
      </c>
      <c r="P30" s="101">
        <v>0.0</v>
      </c>
      <c r="Q30" s="101">
        <v>0.0</v>
      </c>
      <c r="R30" s="102">
        <f t="shared" si="30"/>
        <v>0</v>
      </c>
      <c r="S30" s="101">
        <v>0.0</v>
      </c>
      <c r="T30" s="101">
        <v>0.0</v>
      </c>
      <c r="U30" s="102">
        <f t="shared" si="31"/>
        <v>0</v>
      </c>
      <c r="V30" s="101">
        <v>0.0</v>
      </c>
      <c r="W30" s="101">
        <v>0.0</v>
      </c>
      <c r="X30" s="102">
        <f t="shared" si="32"/>
        <v>0</v>
      </c>
      <c r="Y30" s="14"/>
      <c r="Z30" s="100" t="s">
        <v>266</v>
      </c>
      <c r="AA30" s="102">
        <f t="shared" si="33"/>
        <v>0</v>
      </c>
      <c r="AB30" s="102">
        <f t="shared" si="34"/>
        <v>0</v>
      </c>
      <c r="AC30" s="102">
        <f t="shared" si="35"/>
        <v>0</v>
      </c>
      <c r="AD30" s="14"/>
      <c r="AE30" s="100" t="s">
        <v>266</v>
      </c>
      <c r="AF30" s="101">
        <v>0.0</v>
      </c>
      <c r="AG30" s="101">
        <v>0.0</v>
      </c>
      <c r="AH30" s="102">
        <f t="shared" si="36"/>
        <v>0</v>
      </c>
      <c r="AI30" s="101">
        <v>0.0</v>
      </c>
      <c r="AJ30" s="101">
        <v>0.0</v>
      </c>
      <c r="AK30" s="102">
        <f t="shared" si="37"/>
        <v>0</v>
      </c>
      <c r="AL30" s="101">
        <v>0.0</v>
      </c>
      <c r="AM30" s="101">
        <v>0.0</v>
      </c>
      <c r="AN30" s="102">
        <f t="shared" si="38"/>
        <v>0</v>
      </c>
      <c r="AO30" s="14"/>
      <c r="AP30" s="100" t="s">
        <v>266</v>
      </c>
      <c r="AQ30" s="102">
        <f t="shared" si="39"/>
        <v>0</v>
      </c>
      <c r="AR30" s="102">
        <f t="shared" si="40"/>
        <v>0</v>
      </c>
      <c r="AS30" s="102">
        <f t="shared" si="41"/>
        <v>0</v>
      </c>
      <c r="AT30" s="14"/>
    </row>
    <row r="31" ht="14.25" customHeight="1">
      <c r="A31" s="89">
        <f t="shared" si="26"/>
        <v>0</v>
      </c>
      <c r="C31" s="14"/>
      <c r="D31" s="100" t="s">
        <v>267</v>
      </c>
      <c r="E31" s="101">
        <v>0.0</v>
      </c>
      <c r="F31" s="101">
        <v>0.0</v>
      </c>
      <c r="G31" s="102">
        <f t="shared" si="27"/>
        <v>0</v>
      </c>
      <c r="H31" s="101">
        <v>0.0</v>
      </c>
      <c r="I31" s="101">
        <v>0.0</v>
      </c>
      <c r="J31" s="102">
        <f t="shared" si="28"/>
        <v>0</v>
      </c>
      <c r="K31" s="101">
        <v>0.0</v>
      </c>
      <c r="L31" s="101">
        <v>0.0</v>
      </c>
      <c r="M31" s="102">
        <f t="shared" si="29"/>
        <v>0</v>
      </c>
      <c r="N31" s="14"/>
      <c r="O31" s="100" t="s">
        <v>267</v>
      </c>
      <c r="P31" s="101">
        <v>0.0</v>
      </c>
      <c r="Q31" s="101">
        <v>0.0</v>
      </c>
      <c r="R31" s="102">
        <f t="shared" si="30"/>
        <v>0</v>
      </c>
      <c r="S31" s="101">
        <v>0.0</v>
      </c>
      <c r="T31" s="101">
        <v>0.0</v>
      </c>
      <c r="U31" s="102">
        <f t="shared" si="31"/>
        <v>0</v>
      </c>
      <c r="V31" s="101">
        <v>0.0</v>
      </c>
      <c r="W31" s="101">
        <v>0.0</v>
      </c>
      <c r="X31" s="102">
        <f t="shared" si="32"/>
        <v>0</v>
      </c>
      <c r="Y31" s="14"/>
      <c r="Z31" s="100" t="s">
        <v>267</v>
      </c>
      <c r="AA31" s="102">
        <f t="shared" si="33"/>
        <v>0</v>
      </c>
      <c r="AB31" s="102">
        <f t="shared" si="34"/>
        <v>0</v>
      </c>
      <c r="AC31" s="102">
        <f t="shared" si="35"/>
        <v>0</v>
      </c>
      <c r="AD31" s="14"/>
      <c r="AE31" s="100" t="s">
        <v>267</v>
      </c>
      <c r="AF31" s="101">
        <v>0.0</v>
      </c>
      <c r="AG31" s="101">
        <v>0.0</v>
      </c>
      <c r="AH31" s="102">
        <f t="shared" si="36"/>
        <v>0</v>
      </c>
      <c r="AI31" s="101">
        <v>0.0</v>
      </c>
      <c r="AJ31" s="101">
        <v>0.0</v>
      </c>
      <c r="AK31" s="102">
        <f t="shared" si="37"/>
        <v>0</v>
      </c>
      <c r="AL31" s="101">
        <v>0.0</v>
      </c>
      <c r="AM31" s="101">
        <v>0.0</v>
      </c>
      <c r="AN31" s="102">
        <f t="shared" si="38"/>
        <v>0</v>
      </c>
      <c r="AO31" s="14"/>
      <c r="AP31" s="100" t="s">
        <v>267</v>
      </c>
      <c r="AQ31" s="102">
        <f t="shared" si="39"/>
        <v>0</v>
      </c>
      <c r="AR31" s="102">
        <f t="shared" si="40"/>
        <v>0</v>
      </c>
      <c r="AS31" s="102">
        <f t="shared" si="41"/>
        <v>0</v>
      </c>
      <c r="AT31" s="14"/>
    </row>
    <row r="32" ht="14.25" customHeight="1">
      <c r="A32" s="89"/>
      <c r="C32" s="14"/>
      <c r="D32" s="103" t="s">
        <v>268</v>
      </c>
      <c r="E32" s="104">
        <f t="shared" ref="E32:M32" si="42">SUM(E$26:E$31)</f>
        <v>0</v>
      </c>
      <c r="F32" s="104">
        <f t="shared" si="42"/>
        <v>0</v>
      </c>
      <c r="G32" s="104">
        <f t="shared" si="42"/>
        <v>0</v>
      </c>
      <c r="H32" s="104">
        <f t="shared" si="42"/>
        <v>0</v>
      </c>
      <c r="I32" s="104">
        <f t="shared" si="42"/>
        <v>0</v>
      </c>
      <c r="J32" s="104">
        <f t="shared" si="42"/>
        <v>0</v>
      </c>
      <c r="K32" s="104">
        <f t="shared" si="42"/>
        <v>0</v>
      </c>
      <c r="L32" s="104">
        <f t="shared" si="42"/>
        <v>0</v>
      </c>
      <c r="M32" s="104">
        <f t="shared" si="42"/>
        <v>0</v>
      </c>
      <c r="N32" s="14"/>
      <c r="O32" s="103" t="s">
        <v>268</v>
      </c>
      <c r="P32" s="104">
        <f t="shared" ref="P32:X32" si="43">SUM(P$26:P$31)</f>
        <v>0</v>
      </c>
      <c r="Q32" s="104">
        <f t="shared" si="43"/>
        <v>0</v>
      </c>
      <c r="R32" s="104">
        <f t="shared" si="43"/>
        <v>0</v>
      </c>
      <c r="S32" s="104">
        <f t="shared" si="43"/>
        <v>0</v>
      </c>
      <c r="T32" s="104">
        <f t="shared" si="43"/>
        <v>0</v>
      </c>
      <c r="U32" s="104">
        <f t="shared" si="43"/>
        <v>0</v>
      </c>
      <c r="V32" s="104">
        <f t="shared" si="43"/>
        <v>0</v>
      </c>
      <c r="W32" s="104">
        <f t="shared" si="43"/>
        <v>0</v>
      </c>
      <c r="X32" s="104">
        <f t="shared" si="43"/>
        <v>0</v>
      </c>
      <c r="Y32" s="14"/>
      <c r="Z32" s="103" t="s">
        <v>268</v>
      </c>
      <c r="AA32" s="104">
        <f t="shared" ref="AA32:AC32" si="44">SUM(AA$26:AA$31)</f>
        <v>0</v>
      </c>
      <c r="AB32" s="104">
        <f t="shared" si="44"/>
        <v>0</v>
      </c>
      <c r="AC32" s="104">
        <f t="shared" si="44"/>
        <v>0</v>
      </c>
      <c r="AD32" s="14"/>
      <c r="AE32" s="103" t="s">
        <v>268</v>
      </c>
      <c r="AF32" s="104">
        <f t="shared" ref="AF32:AN32" si="45">SUM(AF$26:AF$31)</f>
        <v>0</v>
      </c>
      <c r="AG32" s="104">
        <f t="shared" si="45"/>
        <v>0</v>
      </c>
      <c r="AH32" s="104">
        <f t="shared" si="45"/>
        <v>0</v>
      </c>
      <c r="AI32" s="104">
        <f t="shared" si="45"/>
        <v>0</v>
      </c>
      <c r="AJ32" s="104">
        <f t="shared" si="45"/>
        <v>0</v>
      </c>
      <c r="AK32" s="104">
        <f t="shared" si="45"/>
        <v>0</v>
      </c>
      <c r="AL32" s="104">
        <f t="shared" si="45"/>
        <v>0</v>
      </c>
      <c r="AM32" s="104">
        <f t="shared" si="45"/>
        <v>0</v>
      </c>
      <c r="AN32" s="104">
        <f t="shared" si="45"/>
        <v>0</v>
      </c>
      <c r="AO32" s="14"/>
      <c r="AP32" s="103" t="s">
        <v>268</v>
      </c>
      <c r="AQ32" s="104">
        <f t="shared" ref="AQ32:AS32" si="46">SUM(AQ$26:AQ$31)</f>
        <v>0</v>
      </c>
      <c r="AR32" s="104">
        <f t="shared" si="46"/>
        <v>0</v>
      </c>
      <c r="AS32" s="104">
        <f t="shared" si="46"/>
        <v>0</v>
      </c>
      <c r="AT32" s="14"/>
    </row>
    <row r="33" ht="14.25" customHeight="1">
      <c r="A33" s="89">
        <f t="shared" ref="A33:A37" si="47">IF(OR(G33&gt;0,J33&gt;0,M33&gt;0,AA33&gt;0,AB33&gt;0,AC33&gt;0,AH33&gt;0,AK33&gt;0,AN33&gt;0),1,0)</f>
        <v>0</v>
      </c>
      <c r="C33" s="14"/>
      <c r="D33" s="100" t="s">
        <v>269</v>
      </c>
      <c r="E33" s="101">
        <v>0.0</v>
      </c>
      <c r="F33" s="101">
        <v>0.0</v>
      </c>
      <c r="G33" s="102">
        <f t="shared" ref="G33:G37" si="48">SUM(E33:F33)</f>
        <v>0</v>
      </c>
      <c r="H33" s="101">
        <v>0.0</v>
      </c>
      <c r="I33" s="101">
        <v>0.0</v>
      </c>
      <c r="J33" s="102">
        <f t="shared" ref="J33:J37" si="49">SUM(H33:I33)</f>
        <v>0</v>
      </c>
      <c r="K33" s="101">
        <v>0.0</v>
      </c>
      <c r="L33" s="101">
        <v>0.0</v>
      </c>
      <c r="M33" s="102">
        <f t="shared" ref="M33:M37" si="50">SUM(K33:L33)</f>
        <v>0</v>
      </c>
      <c r="N33" s="14"/>
      <c r="O33" s="100" t="s">
        <v>269</v>
      </c>
      <c r="P33" s="101">
        <v>0.0</v>
      </c>
      <c r="Q33" s="101">
        <v>0.0</v>
      </c>
      <c r="R33" s="102">
        <f t="shared" ref="R33:R37" si="51">SUM(P33:Q33)</f>
        <v>0</v>
      </c>
      <c r="S33" s="101">
        <v>0.0</v>
      </c>
      <c r="T33" s="101">
        <v>0.0</v>
      </c>
      <c r="U33" s="102">
        <f t="shared" ref="U33:U37" si="52">SUM(S33:T33)</f>
        <v>0</v>
      </c>
      <c r="V33" s="101">
        <v>0.0</v>
      </c>
      <c r="W33" s="101">
        <v>0.0</v>
      </c>
      <c r="X33" s="102">
        <f t="shared" ref="X33:X37" si="53">SUM(V33:W33)</f>
        <v>0</v>
      </c>
      <c r="Y33" s="14"/>
      <c r="Z33" s="100" t="s">
        <v>269</v>
      </c>
      <c r="AA33" s="102">
        <f t="shared" ref="AA33:AA37" si="54">R33/R$16</f>
        <v>0</v>
      </c>
      <c r="AB33" s="102">
        <f t="shared" ref="AB33:AB37" si="55">U33/U$16</f>
        <v>0</v>
      </c>
      <c r="AC33" s="102">
        <f t="shared" ref="AC33:AC37" si="56">X33/X$16</f>
        <v>0</v>
      </c>
      <c r="AD33" s="14"/>
      <c r="AE33" s="100" t="s">
        <v>269</v>
      </c>
      <c r="AF33" s="101">
        <v>0.0</v>
      </c>
      <c r="AG33" s="101">
        <v>0.0</v>
      </c>
      <c r="AH33" s="102">
        <f t="shared" ref="AH33:AH37" si="57">SUM(AF33:AG33)</f>
        <v>0</v>
      </c>
      <c r="AI33" s="101">
        <v>0.0</v>
      </c>
      <c r="AJ33" s="101">
        <v>0.0</v>
      </c>
      <c r="AK33" s="102">
        <f t="shared" ref="AK33:AK37" si="58">SUM(AI33:AJ33)</f>
        <v>0</v>
      </c>
      <c r="AL33" s="101">
        <v>0.0</v>
      </c>
      <c r="AM33" s="101">
        <v>0.0</v>
      </c>
      <c r="AN33" s="102">
        <f t="shared" ref="AN33:AN37" si="59">SUM(AL33:AM33)</f>
        <v>0</v>
      </c>
      <c r="AO33" s="14"/>
      <c r="AP33" s="100" t="s">
        <v>269</v>
      </c>
      <c r="AQ33" s="102">
        <f t="shared" ref="AQ33:AQ37" si="60">AH33/AH$16</f>
        <v>0</v>
      </c>
      <c r="AR33" s="102">
        <f t="shared" ref="AR33:AR37" si="61">AK33/AK$16</f>
        <v>0</v>
      </c>
      <c r="AS33" s="102">
        <f t="shared" ref="AS33:AS37" si="62">AN33/AN$16</f>
        <v>0</v>
      </c>
      <c r="AT33" s="14"/>
    </row>
    <row r="34" ht="14.25" customHeight="1">
      <c r="A34" s="89">
        <f t="shared" si="47"/>
        <v>0</v>
      </c>
      <c r="C34" s="14"/>
      <c r="D34" s="100" t="s">
        <v>270</v>
      </c>
      <c r="E34" s="101">
        <v>0.0</v>
      </c>
      <c r="F34" s="101">
        <v>0.0</v>
      </c>
      <c r="G34" s="102">
        <f t="shared" si="48"/>
        <v>0</v>
      </c>
      <c r="H34" s="101">
        <v>0.0</v>
      </c>
      <c r="I34" s="101">
        <v>0.0</v>
      </c>
      <c r="J34" s="102">
        <f t="shared" si="49"/>
        <v>0</v>
      </c>
      <c r="K34" s="101">
        <v>0.0</v>
      </c>
      <c r="L34" s="101">
        <v>0.0</v>
      </c>
      <c r="M34" s="102">
        <f t="shared" si="50"/>
        <v>0</v>
      </c>
      <c r="N34" s="14"/>
      <c r="O34" s="100" t="s">
        <v>270</v>
      </c>
      <c r="P34" s="101">
        <v>0.0</v>
      </c>
      <c r="Q34" s="101">
        <v>0.0</v>
      </c>
      <c r="R34" s="102">
        <f t="shared" si="51"/>
        <v>0</v>
      </c>
      <c r="S34" s="101">
        <v>0.0</v>
      </c>
      <c r="T34" s="101">
        <v>0.0</v>
      </c>
      <c r="U34" s="102">
        <f t="shared" si="52"/>
        <v>0</v>
      </c>
      <c r="V34" s="101">
        <v>0.0</v>
      </c>
      <c r="W34" s="101">
        <v>0.0</v>
      </c>
      <c r="X34" s="102">
        <f t="shared" si="53"/>
        <v>0</v>
      </c>
      <c r="Y34" s="14"/>
      <c r="Z34" s="100" t="s">
        <v>270</v>
      </c>
      <c r="AA34" s="102">
        <f t="shared" si="54"/>
        <v>0</v>
      </c>
      <c r="AB34" s="102">
        <f t="shared" si="55"/>
        <v>0</v>
      </c>
      <c r="AC34" s="102">
        <f t="shared" si="56"/>
        <v>0</v>
      </c>
      <c r="AD34" s="14"/>
      <c r="AE34" s="100" t="s">
        <v>270</v>
      </c>
      <c r="AF34" s="101">
        <v>0.0</v>
      </c>
      <c r="AG34" s="101">
        <v>0.0</v>
      </c>
      <c r="AH34" s="102">
        <f t="shared" si="57"/>
        <v>0</v>
      </c>
      <c r="AI34" s="101">
        <v>0.0</v>
      </c>
      <c r="AJ34" s="101">
        <v>0.0</v>
      </c>
      <c r="AK34" s="102">
        <f t="shared" si="58"/>
        <v>0</v>
      </c>
      <c r="AL34" s="101">
        <v>0.0</v>
      </c>
      <c r="AM34" s="101">
        <v>0.0</v>
      </c>
      <c r="AN34" s="102">
        <f t="shared" si="59"/>
        <v>0</v>
      </c>
      <c r="AO34" s="14"/>
      <c r="AP34" s="100" t="s">
        <v>270</v>
      </c>
      <c r="AQ34" s="102">
        <f t="shared" si="60"/>
        <v>0</v>
      </c>
      <c r="AR34" s="102">
        <f t="shared" si="61"/>
        <v>0</v>
      </c>
      <c r="AS34" s="102">
        <f t="shared" si="62"/>
        <v>0</v>
      </c>
      <c r="AT34" s="14"/>
    </row>
    <row r="35" ht="14.25" customHeight="1">
      <c r="A35" s="89">
        <f t="shared" si="47"/>
        <v>0</v>
      </c>
      <c r="C35" s="14"/>
      <c r="D35" s="100" t="s">
        <v>271</v>
      </c>
      <c r="E35" s="101">
        <v>0.0</v>
      </c>
      <c r="F35" s="101">
        <v>0.0</v>
      </c>
      <c r="G35" s="102">
        <f t="shared" si="48"/>
        <v>0</v>
      </c>
      <c r="H35" s="101">
        <v>0.0</v>
      </c>
      <c r="I35" s="101">
        <v>0.0</v>
      </c>
      <c r="J35" s="102">
        <f t="shared" si="49"/>
        <v>0</v>
      </c>
      <c r="K35" s="101">
        <v>0.0</v>
      </c>
      <c r="L35" s="101">
        <v>0.0</v>
      </c>
      <c r="M35" s="102">
        <f t="shared" si="50"/>
        <v>0</v>
      </c>
      <c r="N35" s="14"/>
      <c r="O35" s="100" t="s">
        <v>271</v>
      </c>
      <c r="P35" s="101">
        <v>0.0</v>
      </c>
      <c r="Q35" s="101">
        <v>0.0</v>
      </c>
      <c r="R35" s="102">
        <f t="shared" si="51"/>
        <v>0</v>
      </c>
      <c r="S35" s="101">
        <v>0.0</v>
      </c>
      <c r="T35" s="101">
        <v>0.0</v>
      </c>
      <c r="U35" s="102">
        <f t="shared" si="52"/>
        <v>0</v>
      </c>
      <c r="V35" s="101">
        <v>0.0</v>
      </c>
      <c r="W35" s="101">
        <v>0.0</v>
      </c>
      <c r="X35" s="102">
        <f t="shared" si="53"/>
        <v>0</v>
      </c>
      <c r="Y35" s="14"/>
      <c r="Z35" s="100" t="s">
        <v>271</v>
      </c>
      <c r="AA35" s="102">
        <f t="shared" si="54"/>
        <v>0</v>
      </c>
      <c r="AB35" s="102">
        <f t="shared" si="55"/>
        <v>0</v>
      </c>
      <c r="AC35" s="102">
        <f t="shared" si="56"/>
        <v>0</v>
      </c>
      <c r="AD35" s="14"/>
      <c r="AE35" s="100" t="s">
        <v>271</v>
      </c>
      <c r="AF35" s="101">
        <v>0.0</v>
      </c>
      <c r="AG35" s="101">
        <v>0.0</v>
      </c>
      <c r="AH35" s="102">
        <f t="shared" si="57"/>
        <v>0</v>
      </c>
      <c r="AI35" s="101">
        <v>0.0</v>
      </c>
      <c r="AJ35" s="101">
        <v>0.0</v>
      </c>
      <c r="AK35" s="102">
        <f t="shared" si="58"/>
        <v>0</v>
      </c>
      <c r="AL35" s="101">
        <v>0.0</v>
      </c>
      <c r="AM35" s="101">
        <v>0.0</v>
      </c>
      <c r="AN35" s="102">
        <f t="shared" si="59"/>
        <v>0</v>
      </c>
      <c r="AO35" s="14"/>
      <c r="AP35" s="100" t="s">
        <v>271</v>
      </c>
      <c r="AQ35" s="102">
        <f t="shared" si="60"/>
        <v>0</v>
      </c>
      <c r="AR35" s="102">
        <f t="shared" si="61"/>
        <v>0</v>
      </c>
      <c r="AS35" s="102">
        <f t="shared" si="62"/>
        <v>0</v>
      </c>
      <c r="AT35" s="14"/>
    </row>
    <row r="36" ht="14.25" customHeight="1">
      <c r="A36" s="89">
        <f t="shared" si="47"/>
        <v>0</v>
      </c>
      <c r="C36" s="14"/>
      <c r="D36" s="100" t="s">
        <v>272</v>
      </c>
      <c r="E36" s="101">
        <v>0.0</v>
      </c>
      <c r="F36" s="101">
        <v>0.0</v>
      </c>
      <c r="G36" s="102">
        <f t="shared" si="48"/>
        <v>0</v>
      </c>
      <c r="H36" s="101">
        <v>0.0</v>
      </c>
      <c r="I36" s="101">
        <v>0.0</v>
      </c>
      <c r="J36" s="102">
        <f t="shared" si="49"/>
        <v>0</v>
      </c>
      <c r="K36" s="101">
        <v>0.0</v>
      </c>
      <c r="L36" s="101">
        <v>0.0</v>
      </c>
      <c r="M36" s="102">
        <f t="shared" si="50"/>
        <v>0</v>
      </c>
      <c r="N36" s="14"/>
      <c r="O36" s="100" t="s">
        <v>272</v>
      </c>
      <c r="P36" s="101">
        <v>0.0</v>
      </c>
      <c r="Q36" s="101">
        <v>0.0</v>
      </c>
      <c r="R36" s="102">
        <f t="shared" si="51"/>
        <v>0</v>
      </c>
      <c r="S36" s="101">
        <v>0.0</v>
      </c>
      <c r="T36" s="101">
        <v>0.0</v>
      </c>
      <c r="U36" s="102">
        <f t="shared" si="52"/>
        <v>0</v>
      </c>
      <c r="V36" s="101">
        <v>0.0</v>
      </c>
      <c r="W36" s="101">
        <v>0.0</v>
      </c>
      <c r="X36" s="102">
        <f t="shared" si="53"/>
        <v>0</v>
      </c>
      <c r="Y36" s="14"/>
      <c r="Z36" s="100" t="s">
        <v>272</v>
      </c>
      <c r="AA36" s="102">
        <f t="shared" si="54"/>
        <v>0</v>
      </c>
      <c r="AB36" s="102">
        <f t="shared" si="55"/>
        <v>0</v>
      </c>
      <c r="AC36" s="102">
        <f t="shared" si="56"/>
        <v>0</v>
      </c>
      <c r="AD36" s="14"/>
      <c r="AE36" s="100" t="s">
        <v>272</v>
      </c>
      <c r="AF36" s="101">
        <v>0.0</v>
      </c>
      <c r="AG36" s="101">
        <v>0.0</v>
      </c>
      <c r="AH36" s="102">
        <f t="shared" si="57"/>
        <v>0</v>
      </c>
      <c r="AI36" s="101">
        <v>0.0</v>
      </c>
      <c r="AJ36" s="101">
        <v>0.0</v>
      </c>
      <c r="AK36" s="102">
        <f t="shared" si="58"/>
        <v>0</v>
      </c>
      <c r="AL36" s="101">
        <v>0.0</v>
      </c>
      <c r="AM36" s="101">
        <v>0.0</v>
      </c>
      <c r="AN36" s="102">
        <f t="shared" si="59"/>
        <v>0</v>
      </c>
      <c r="AO36" s="14"/>
      <c r="AP36" s="100" t="s">
        <v>272</v>
      </c>
      <c r="AQ36" s="102">
        <f t="shared" si="60"/>
        <v>0</v>
      </c>
      <c r="AR36" s="102">
        <f t="shared" si="61"/>
        <v>0</v>
      </c>
      <c r="AS36" s="102">
        <f t="shared" si="62"/>
        <v>0</v>
      </c>
      <c r="AT36" s="14"/>
    </row>
    <row r="37" ht="14.25" customHeight="1">
      <c r="A37" s="89">
        <f t="shared" si="47"/>
        <v>0</v>
      </c>
      <c r="C37" s="14"/>
      <c r="D37" s="100" t="s">
        <v>273</v>
      </c>
      <c r="E37" s="101">
        <v>0.0</v>
      </c>
      <c r="F37" s="101">
        <v>0.0</v>
      </c>
      <c r="G37" s="102">
        <f t="shared" si="48"/>
        <v>0</v>
      </c>
      <c r="H37" s="101">
        <v>0.0</v>
      </c>
      <c r="I37" s="101">
        <v>0.0</v>
      </c>
      <c r="J37" s="102">
        <f t="shared" si="49"/>
        <v>0</v>
      </c>
      <c r="K37" s="101">
        <v>0.0</v>
      </c>
      <c r="L37" s="101">
        <v>0.0</v>
      </c>
      <c r="M37" s="102">
        <f t="shared" si="50"/>
        <v>0</v>
      </c>
      <c r="N37" s="14"/>
      <c r="O37" s="100" t="s">
        <v>273</v>
      </c>
      <c r="P37" s="101">
        <v>0.0</v>
      </c>
      <c r="Q37" s="101">
        <v>0.0</v>
      </c>
      <c r="R37" s="102">
        <f t="shared" si="51"/>
        <v>0</v>
      </c>
      <c r="S37" s="101">
        <v>0.0</v>
      </c>
      <c r="T37" s="101">
        <v>0.0</v>
      </c>
      <c r="U37" s="102">
        <f t="shared" si="52"/>
        <v>0</v>
      </c>
      <c r="V37" s="101">
        <v>0.0</v>
      </c>
      <c r="W37" s="101">
        <v>0.0</v>
      </c>
      <c r="X37" s="102">
        <f t="shared" si="53"/>
        <v>0</v>
      </c>
      <c r="Y37" s="14"/>
      <c r="Z37" s="100" t="s">
        <v>273</v>
      </c>
      <c r="AA37" s="102">
        <f t="shared" si="54"/>
        <v>0</v>
      </c>
      <c r="AB37" s="102">
        <f t="shared" si="55"/>
        <v>0</v>
      </c>
      <c r="AC37" s="102">
        <f t="shared" si="56"/>
        <v>0</v>
      </c>
      <c r="AD37" s="14"/>
      <c r="AE37" s="100" t="s">
        <v>273</v>
      </c>
      <c r="AF37" s="101">
        <v>0.0</v>
      </c>
      <c r="AG37" s="101">
        <v>0.0</v>
      </c>
      <c r="AH37" s="102">
        <f t="shared" si="57"/>
        <v>0</v>
      </c>
      <c r="AI37" s="101">
        <v>0.0</v>
      </c>
      <c r="AJ37" s="101">
        <v>0.0</v>
      </c>
      <c r="AK37" s="102">
        <f t="shared" si="58"/>
        <v>0</v>
      </c>
      <c r="AL37" s="101">
        <v>0.0</v>
      </c>
      <c r="AM37" s="101">
        <v>0.0</v>
      </c>
      <c r="AN37" s="102">
        <f t="shared" si="59"/>
        <v>0</v>
      </c>
      <c r="AO37" s="14"/>
      <c r="AP37" s="100" t="s">
        <v>273</v>
      </c>
      <c r="AQ37" s="102">
        <f t="shared" si="60"/>
        <v>0</v>
      </c>
      <c r="AR37" s="102">
        <f t="shared" si="61"/>
        <v>0</v>
      </c>
      <c r="AS37" s="102">
        <f t="shared" si="62"/>
        <v>0</v>
      </c>
      <c r="AT37" s="14"/>
    </row>
    <row r="38" ht="14.25" customHeight="1">
      <c r="A38" s="89"/>
      <c r="C38" s="14"/>
      <c r="D38" s="103" t="s">
        <v>274</v>
      </c>
      <c r="E38" s="104">
        <f t="shared" ref="E38:M38" si="63">SUM(E33:E37)</f>
        <v>0</v>
      </c>
      <c r="F38" s="104">
        <f t="shared" si="63"/>
        <v>0</v>
      </c>
      <c r="G38" s="104">
        <f t="shared" si="63"/>
        <v>0</v>
      </c>
      <c r="H38" s="104">
        <f t="shared" si="63"/>
        <v>0</v>
      </c>
      <c r="I38" s="104">
        <f t="shared" si="63"/>
        <v>0</v>
      </c>
      <c r="J38" s="104">
        <f t="shared" si="63"/>
        <v>0</v>
      </c>
      <c r="K38" s="104">
        <f t="shared" si="63"/>
        <v>0</v>
      </c>
      <c r="L38" s="104">
        <f t="shared" si="63"/>
        <v>0</v>
      </c>
      <c r="M38" s="104">
        <f t="shared" si="63"/>
        <v>0</v>
      </c>
      <c r="N38" s="14"/>
      <c r="O38" s="103" t="s">
        <v>274</v>
      </c>
      <c r="P38" s="104">
        <f t="shared" ref="P38:X38" si="64">SUM(P33:P37)</f>
        <v>0</v>
      </c>
      <c r="Q38" s="104">
        <f t="shared" si="64"/>
        <v>0</v>
      </c>
      <c r="R38" s="104">
        <f t="shared" si="64"/>
        <v>0</v>
      </c>
      <c r="S38" s="104">
        <f t="shared" si="64"/>
        <v>0</v>
      </c>
      <c r="T38" s="104">
        <f t="shared" si="64"/>
        <v>0</v>
      </c>
      <c r="U38" s="104">
        <f t="shared" si="64"/>
        <v>0</v>
      </c>
      <c r="V38" s="104">
        <f t="shared" si="64"/>
        <v>0</v>
      </c>
      <c r="W38" s="104">
        <f t="shared" si="64"/>
        <v>0</v>
      </c>
      <c r="X38" s="104">
        <f t="shared" si="64"/>
        <v>0</v>
      </c>
      <c r="Y38" s="14"/>
      <c r="Z38" s="103" t="s">
        <v>274</v>
      </c>
      <c r="AA38" s="104">
        <f t="shared" ref="AA38:AC38" si="65">SUM(AA33:AA37)</f>
        <v>0</v>
      </c>
      <c r="AB38" s="104">
        <f t="shared" si="65"/>
        <v>0</v>
      </c>
      <c r="AC38" s="104">
        <f t="shared" si="65"/>
        <v>0</v>
      </c>
      <c r="AD38" s="14"/>
      <c r="AE38" s="103" t="s">
        <v>274</v>
      </c>
      <c r="AF38" s="104">
        <f t="shared" ref="AF38:AN38" si="66">SUM(AF33:AF37)</f>
        <v>0</v>
      </c>
      <c r="AG38" s="104">
        <f t="shared" si="66"/>
        <v>0</v>
      </c>
      <c r="AH38" s="104">
        <f t="shared" si="66"/>
        <v>0</v>
      </c>
      <c r="AI38" s="104">
        <f t="shared" si="66"/>
        <v>0</v>
      </c>
      <c r="AJ38" s="104">
        <f t="shared" si="66"/>
        <v>0</v>
      </c>
      <c r="AK38" s="104">
        <f t="shared" si="66"/>
        <v>0</v>
      </c>
      <c r="AL38" s="104">
        <f t="shared" si="66"/>
        <v>0</v>
      </c>
      <c r="AM38" s="104">
        <f t="shared" si="66"/>
        <v>0</v>
      </c>
      <c r="AN38" s="104">
        <f t="shared" si="66"/>
        <v>0</v>
      </c>
      <c r="AO38" s="14"/>
      <c r="AP38" s="103" t="s">
        <v>274</v>
      </c>
      <c r="AQ38" s="104">
        <f t="shared" ref="AQ38:AS38" si="67">SUM(AQ33:AQ37)</f>
        <v>0</v>
      </c>
      <c r="AR38" s="104">
        <f t="shared" si="67"/>
        <v>0</v>
      </c>
      <c r="AS38" s="104">
        <f t="shared" si="67"/>
        <v>0</v>
      </c>
      <c r="AT38" s="14"/>
    </row>
    <row r="39" ht="14.25" customHeight="1">
      <c r="A39" s="89"/>
      <c r="C39" s="14"/>
      <c r="D39" s="103" t="s">
        <v>275</v>
      </c>
      <c r="E39" s="104">
        <f t="shared" ref="E39:M39" si="68">E32+E38</f>
        <v>0</v>
      </c>
      <c r="F39" s="104">
        <f t="shared" si="68"/>
        <v>0</v>
      </c>
      <c r="G39" s="104">
        <f t="shared" si="68"/>
        <v>0</v>
      </c>
      <c r="H39" s="104">
        <f t="shared" si="68"/>
        <v>0</v>
      </c>
      <c r="I39" s="104">
        <f t="shared" si="68"/>
        <v>0</v>
      </c>
      <c r="J39" s="104">
        <f t="shared" si="68"/>
        <v>0</v>
      </c>
      <c r="K39" s="104">
        <f t="shared" si="68"/>
        <v>0</v>
      </c>
      <c r="L39" s="104">
        <f t="shared" si="68"/>
        <v>0</v>
      </c>
      <c r="M39" s="104">
        <f t="shared" si="68"/>
        <v>0</v>
      </c>
      <c r="N39" s="14"/>
      <c r="O39" s="103" t="s">
        <v>275</v>
      </c>
      <c r="P39" s="104">
        <f t="shared" ref="P39:X39" si="69">P32+P38</f>
        <v>0</v>
      </c>
      <c r="Q39" s="104">
        <f t="shared" si="69"/>
        <v>0</v>
      </c>
      <c r="R39" s="104">
        <f t="shared" si="69"/>
        <v>0</v>
      </c>
      <c r="S39" s="104">
        <f t="shared" si="69"/>
        <v>0</v>
      </c>
      <c r="T39" s="104">
        <f t="shared" si="69"/>
        <v>0</v>
      </c>
      <c r="U39" s="104">
        <f t="shared" si="69"/>
        <v>0</v>
      </c>
      <c r="V39" s="104">
        <f t="shared" si="69"/>
        <v>0</v>
      </c>
      <c r="W39" s="104">
        <f t="shared" si="69"/>
        <v>0</v>
      </c>
      <c r="X39" s="104">
        <f t="shared" si="69"/>
        <v>0</v>
      </c>
      <c r="Y39" s="14"/>
      <c r="Z39" s="103" t="s">
        <v>275</v>
      </c>
      <c r="AA39" s="104">
        <f t="shared" ref="AA39:AC39" si="70">AA32+AA38</f>
        <v>0</v>
      </c>
      <c r="AB39" s="104">
        <f t="shared" si="70"/>
        <v>0</v>
      </c>
      <c r="AC39" s="104">
        <f t="shared" si="70"/>
        <v>0</v>
      </c>
      <c r="AD39" s="14"/>
      <c r="AE39" s="103" t="s">
        <v>275</v>
      </c>
      <c r="AF39" s="104">
        <f t="shared" ref="AF39:AN39" si="71">AF32+AF38</f>
        <v>0</v>
      </c>
      <c r="AG39" s="104">
        <f t="shared" si="71"/>
        <v>0</v>
      </c>
      <c r="AH39" s="104">
        <f t="shared" si="71"/>
        <v>0</v>
      </c>
      <c r="AI39" s="104">
        <f t="shared" si="71"/>
        <v>0</v>
      </c>
      <c r="AJ39" s="104">
        <f t="shared" si="71"/>
        <v>0</v>
      </c>
      <c r="AK39" s="104">
        <f t="shared" si="71"/>
        <v>0</v>
      </c>
      <c r="AL39" s="104">
        <f t="shared" si="71"/>
        <v>0</v>
      </c>
      <c r="AM39" s="104">
        <f t="shared" si="71"/>
        <v>0</v>
      </c>
      <c r="AN39" s="104">
        <f t="shared" si="71"/>
        <v>0</v>
      </c>
      <c r="AO39" s="14"/>
      <c r="AP39" s="103" t="s">
        <v>275</v>
      </c>
      <c r="AQ39" s="104">
        <f t="shared" ref="AQ39:AS39" si="72">AQ32+AQ38</f>
        <v>0</v>
      </c>
      <c r="AR39" s="104">
        <f t="shared" si="72"/>
        <v>0</v>
      </c>
      <c r="AS39" s="104">
        <f t="shared" si="72"/>
        <v>0</v>
      </c>
      <c r="AT39" s="14"/>
    </row>
    <row r="40" ht="14.25" customHeight="1">
      <c r="A40" s="89"/>
      <c r="C40" s="14"/>
      <c r="D40" s="100" t="s">
        <v>276</v>
      </c>
      <c r="E40" s="101">
        <v>0.0</v>
      </c>
      <c r="F40" s="101">
        <v>0.0</v>
      </c>
      <c r="G40" s="102">
        <f t="shared" ref="G40:G41" si="73">SUM(E40:F40)</f>
        <v>0</v>
      </c>
      <c r="H40" s="101">
        <v>0.0</v>
      </c>
      <c r="I40" s="101">
        <v>0.0</v>
      </c>
      <c r="J40" s="102">
        <f t="shared" ref="J40:J41" si="74">SUM(H40:I40)</f>
        <v>0</v>
      </c>
      <c r="K40" s="101">
        <v>0.0</v>
      </c>
      <c r="L40" s="101">
        <v>0.0</v>
      </c>
      <c r="M40" s="102">
        <f t="shared" ref="M40:M41" si="75">SUM(K40:L40)</f>
        <v>0</v>
      </c>
      <c r="N40" s="14"/>
      <c r="O40" s="100" t="s">
        <v>276</v>
      </c>
      <c r="P40" s="101">
        <v>0.0</v>
      </c>
      <c r="Q40" s="101">
        <v>0.0</v>
      </c>
      <c r="R40" s="102">
        <f t="shared" ref="R40:R41" si="76">SUM(P40:Q40)</f>
        <v>0</v>
      </c>
      <c r="S40" s="101">
        <v>0.0</v>
      </c>
      <c r="T40" s="101">
        <v>0.0</v>
      </c>
      <c r="U40" s="102">
        <f t="shared" ref="U40:U41" si="77">SUM(S40:T40)</f>
        <v>0</v>
      </c>
      <c r="V40" s="101">
        <v>0.0</v>
      </c>
      <c r="W40" s="101">
        <v>0.0</v>
      </c>
      <c r="X40" s="102">
        <f t="shared" ref="X40:X41" si="78">SUM(V40:W40)</f>
        <v>0</v>
      </c>
      <c r="Y40" s="14"/>
      <c r="Z40" s="100" t="s">
        <v>276</v>
      </c>
      <c r="AA40" s="102">
        <f t="shared" ref="AA40:AA41" si="79">R40/R$16</f>
        <v>0</v>
      </c>
      <c r="AB40" s="102">
        <f t="shared" ref="AB40:AB41" si="80">U40/U$16</f>
        <v>0</v>
      </c>
      <c r="AC40" s="102">
        <f t="shared" ref="AC40:AC41" si="81">X40/X$16</f>
        <v>0</v>
      </c>
      <c r="AD40" s="14"/>
      <c r="AE40" s="100" t="s">
        <v>276</v>
      </c>
      <c r="AF40" s="101">
        <v>0.0</v>
      </c>
      <c r="AG40" s="101">
        <v>0.0</v>
      </c>
      <c r="AH40" s="102">
        <f t="shared" ref="AH40:AH41" si="82">SUM(AF40:AG40)</f>
        <v>0</v>
      </c>
      <c r="AI40" s="101">
        <v>0.0</v>
      </c>
      <c r="AJ40" s="101">
        <v>0.0</v>
      </c>
      <c r="AK40" s="102">
        <f t="shared" ref="AK40:AK41" si="83">SUM(AI40:AJ40)</f>
        <v>0</v>
      </c>
      <c r="AL40" s="101">
        <v>0.0</v>
      </c>
      <c r="AM40" s="101">
        <v>0.0</v>
      </c>
      <c r="AN40" s="102">
        <f t="shared" ref="AN40:AN41" si="84">SUM(AL40:AM40)</f>
        <v>0</v>
      </c>
      <c r="AO40" s="14"/>
      <c r="AP40" s="100" t="s">
        <v>276</v>
      </c>
      <c r="AQ40" s="102">
        <f t="shared" ref="AQ40:AQ41" si="85">AH40/AH$16</f>
        <v>0</v>
      </c>
      <c r="AR40" s="102">
        <f t="shared" ref="AR40:AR41" si="86">AK40/AK$16</f>
        <v>0</v>
      </c>
      <c r="AS40" s="102">
        <f t="shared" ref="AS40:AS41" si="87">AN40/AN$16</f>
        <v>0</v>
      </c>
      <c r="AT40" s="14"/>
    </row>
    <row r="41" ht="14.25" customHeight="1">
      <c r="A41" s="89"/>
      <c r="C41" s="14"/>
      <c r="D41" s="100" t="s">
        <v>277</v>
      </c>
      <c r="E41" s="101">
        <v>0.0</v>
      </c>
      <c r="F41" s="101">
        <v>0.0</v>
      </c>
      <c r="G41" s="102">
        <f t="shared" si="73"/>
        <v>0</v>
      </c>
      <c r="H41" s="101">
        <v>0.0</v>
      </c>
      <c r="I41" s="101">
        <v>0.0</v>
      </c>
      <c r="J41" s="102">
        <f t="shared" si="74"/>
        <v>0</v>
      </c>
      <c r="K41" s="101">
        <v>0.0</v>
      </c>
      <c r="L41" s="101">
        <v>0.0</v>
      </c>
      <c r="M41" s="102">
        <f t="shared" si="75"/>
        <v>0</v>
      </c>
      <c r="N41" s="14"/>
      <c r="O41" s="100" t="s">
        <v>277</v>
      </c>
      <c r="P41" s="101">
        <v>0.0</v>
      </c>
      <c r="Q41" s="101">
        <v>0.0</v>
      </c>
      <c r="R41" s="102">
        <f t="shared" si="76"/>
        <v>0</v>
      </c>
      <c r="S41" s="101">
        <v>0.0</v>
      </c>
      <c r="T41" s="101">
        <v>0.0</v>
      </c>
      <c r="U41" s="102">
        <f t="shared" si="77"/>
        <v>0</v>
      </c>
      <c r="V41" s="101">
        <v>0.0</v>
      </c>
      <c r="W41" s="101">
        <v>0.0</v>
      </c>
      <c r="X41" s="102">
        <f t="shared" si="78"/>
        <v>0</v>
      </c>
      <c r="Y41" s="14"/>
      <c r="Z41" s="100" t="s">
        <v>277</v>
      </c>
      <c r="AA41" s="102">
        <f t="shared" si="79"/>
        <v>0</v>
      </c>
      <c r="AB41" s="102">
        <f t="shared" si="80"/>
        <v>0</v>
      </c>
      <c r="AC41" s="102">
        <f t="shared" si="81"/>
        <v>0</v>
      </c>
      <c r="AD41" s="14"/>
      <c r="AE41" s="100" t="s">
        <v>277</v>
      </c>
      <c r="AF41" s="101">
        <v>0.0</v>
      </c>
      <c r="AG41" s="101">
        <v>0.0</v>
      </c>
      <c r="AH41" s="102">
        <f t="shared" si="82"/>
        <v>0</v>
      </c>
      <c r="AI41" s="101">
        <v>0.0</v>
      </c>
      <c r="AJ41" s="101">
        <v>0.0</v>
      </c>
      <c r="AK41" s="102">
        <f t="shared" si="83"/>
        <v>0</v>
      </c>
      <c r="AL41" s="101">
        <v>0.0</v>
      </c>
      <c r="AM41" s="101">
        <v>0.0</v>
      </c>
      <c r="AN41" s="102">
        <f t="shared" si="84"/>
        <v>0</v>
      </c>
      <c r="AO41" s="14"/>
      <c r="AP41" s="100" t="s">
        <v>277</v>
      </c>
      <c r="AQ41" s="102">
        <f t="shared" si="85"/>
        <v>0</v>
      </c>
      <c r="AR41" s="102">
        <f t="shared" si="86"/>
        <v>0</v>
      </c>
      <c r="AS41" s="102">
        <f t="shared" si="87"/>
        <v>0</v>
      </c>
      <c r="AT41" s="14"/>
    </row>
    <row r="42" ht="14.25" customHeight="1">
      <c r="A42" s="89"/>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row>
    <row r="43" ht="14.25" customHeight="1">
      <c r="A43" s="89"/>
      <c r="C43" s="14"/>
      <c r="D43" s="103" t="s">
        <v>278</v>
      </c>
      <c r="E43" s="104">
        <f t="shared" ref="E43:M43" si="88">SUM(E39,E40,E41)</f>
        <v>0</v>
      </c>
      <c r="F43" s="104">
        <f t="shared" si="88"/>
        <v>0</v>
      </c>
      <c r="G43" s="104">
        <f t="shared" si="88"/>
        <v>0</v>
      </c>
      <c r="H43" s="104">
        <f t="shared" si="88"/>
        <v>0</v>
      </c>
      <c r="I43" s="104">
        <f t="shared" si="88"/>
        <v>0</v>
      </c>
      <c r="J43" s="104">
        <f t="shared" si="88"/>
        <v>0</v>
      </c>
      <c r="K43" s="104">
        <f t="shared" si="88"/>
        <v>0</v>
      </c>
      <c r="L43" s="104">
        <f t="shared" si="88"/>
        <v>0</v>
      </c>
      <c r="M43" s="104">
        <f t="shared" si="88"/>
        <v>0</v>
      </c>
      <c r="N43" s="14"/>
      <c r="O43" s="103" t="s">
        <v>278</v>
      </c>
      <c r="P43" s="104">
        <f t="shared" ref="P43:X43" si="89">SUM(P39,P40,P41)</f>
        <v>0</v>
      </c>
      <c r="Q43" s="104">
        <f t="shared" si="89"/>
        <v>0</v>
      </c>
      <c r="R43" s="104">
        <f t="shared" si="89"/>
        <v>0</v>
      </c>
      <c r="S43" s="104">
        <f t="shared" si="89"/>
        <v>0</v>
      </c>
      <c r="T43" s="104">
        <f t="shared" si="89"/>
        <v>0</v>
      </c>
      <c r="U43" s="104">
        <f t="shared" si="89"/>
        <v>0</v>
      </c>
      <c r="V43" s="104">
        <f t="shared" si="89"/>
        <v>0</v>
      </c>
      <c r="W43" s="104">
        <f t="shared" si="89"/>
        <v>0</v>
      </c>
      <c r="X43" s="104">
        <f t="shared" si="89"/>
        <v>0</v>
      </c>
      <c r="Y43" s="14"/>
      <c r="Z43" s="103" t="s">
        <v>278</v>
      </c>
      <c r="AA43" s="104">
        <f t="shared" ref="AA43:AC43" si="90">SUM(AA39,AA40,AA41)</f>
        <v>0</v>
      </c>
      <c r="AB43" s="104">
        <f t="shared" si="90"/>
        <v>0</v>
      </c>
      <c r="AC43" s="104">
        <f t="shared" si="90"/>
        <v>0</v>
      </c>
      <c r="AD43" s="14"/>
      <c r="AE43" s="103" t="s">
        <v>278</v>
      </c>
      <c r="AF43" s="104">
        <f t="shared" ref="AF43:AN43" si="91">SUM(AF39,AF40,AF41)</f>
        <v>0</v>
      </c>
      <c r="AG43" s="104">
        <f t="shared" si="91"/>
        <v>0</v>
      </c>
      <c r="AH43" s="104">
        <f t="shared" si="91"/>
        <v>0</v>
      </c>
      <c r="AI43" s="104">
        <f t="shared" si="91"/>
        <v>0</v>
      </c>
      <c r="AJ43" s="104">
        <f t="shared" si="91"/>
        <v>0</v>
      </c>
      <c r="AK43" s="104">
        <f t="shared" si="91"/>
        <v>0</v>
      </c>
      <c r="AL43" s="104">
        <f t="shared" si="91"/>
        <v>0</v>
      </c>
      <c r="AM43" s="104">
        <f t="shared" si="91"/>
        <v>0</v>
      </c>
      <c r="AN43" s="104">
        <f t="shared" si="91"/>
        <v>0</v>
      </c>
      <c r="AO43" s="14"/>
      <c r="AP43" s="103" t="s">
        <v>278</v>
      </c>
      <c r="AQ43" s="104">
        <f t="shared" ref="AQ43:AS43" si="92">SUM(AQ39,AQ40,AQ41)</f>
        <v>0</v>
      </c>
      <c r="AR43" s="104">
        <f t="shared" si="92"/>
        <v>0</v>
      </c>
      <c r="AS43" s="104">
        <f t="shared" si="92"/>
        <v>0</v>
      </c>
      <c r="AT43" s="14"/>
    </row>
    <row r="44" ht="14.25" customHeight="1">
      <c r="A44" s="89"/>
      <c r="C44" s="14"/>
      <c r="D44" s="14"/>
      <c r="E44" s="105"/>
      <c r="F44" s="105"/>
      <c r="G44" s="105"/>
      <c r="H44" s="105"/>
      <c r="I44" s="105"/>
      <c r="J44" s="105"/>
      <c r="K44" s="105"/>
      <c r="L44" s="105"/>
      <c r="M44" s="105"/>
      <c r="N44" s="14"/>
      <c r="O44" s="14"/>
      <c r="P44" s="105"/>
      <c r="Q44" s="105"/>
      <c r="R44" s="105"/>
      <c r="S44" s="105"/>
      <c r="T44" s="105"/>
      <c r="U44" s="105"/>
      <c r="V44" s="105"/>
      <c r="W44" s="105"/>
      <c r="X44" s="105"/>
      <c r="Y44" s="14"/>
      <c r="Z44" s="14"/>
      <c r="AA44" s="105"/>
      <c r="AB44" s="105"/>
      <c r="AC44" s="105"/>
      <c r="AD44" s="14"/>
      <c r="AE44" s="14"/>
      <c r="AF44" s="105"/>
      <c r="AG44" s="105"/>
      <c r="AH44" s="105"/>
      <c r="AI44" s="105"/>
      <c r="AJ44" s="105"/>
      <c r="AK44" s="105"/>
      <c r="AL44" s="105"/>
      <c r="AM44" s="105"/>
      <c r="AN44" s="105"/>
      <c r="AO44" s="14"/>
      <c r="AP44" s="14"/>
      <c r="AQ44" s="105"/>
      <c r="AR44" s="105"/>
      <c r="AS44" s="105"/>
      <c r="AT44" s="14"/>
    </row>
    <row r="45" ht="14.25" customHeight="1">
      <c r="A45" s="89"/>
      <c r="C45" s="14"/>
      <c r="D45" s="100" t="s">
        <v>279</v>
      </c>
      <c r="E45" s="101">
        <v>0.0</v>
      </c>
      <c r="F45" s="101">
        <v>0.0</v>
      </c>
      <c r="G45" s="102">
        <f t="shared" ref="G45:G49" si="93">SUM(E45:F45)</f>
        <v>0</v>
      </c>
      <c r="H45" s="101">
        <v>0.0</v>
      </c>
      <c r="I45" s="101">
        <v>0.0</v>
      </c>
      <c r="J45" s="102">
        <f t="shared" ref="J45:J49" si="94">SUM(H45:I45)</f>
        <v>0</v>
      </c>
      <c r="K45" s="101">
        <v>0.0</v>
      </c>
      <c r="L45" s="101">
        <v>0.0</v>
      </c>
      <c r="M45" s="102">
        <f t="shared" ref="M45:M49" si="95">SUM(K45:L45)</f>
        <v>0</v>
      </c>
      <c r="N45" s="14"/>
      <c r="O45" s="100" t="s">
        <v>279</v>
      </c>
      <c r="P45" s="101">
        <v>0.0</v>
      </c>
      <c r="Q45" s="101">
        <v>0.0</v>
      </c>
      <c r="R45" s="102">
        <f t="shared" ref="R45:R49" si="96">SUM(P45:Q45)</f>
        <v>0</v>
      </c>
      <c r="S45" s="101">
        <v>0.0</v>
      </c>
      <c r="T45" s="101">
        <v>0.0</v>
      </c>
      <c r="U45" s="102">
        <f t="shared" ref="U45:U49" si="97">SUM(S45:T45)</f>
        <v>0</v>
      </c>
      <c r="V45" s="101">
        <v>0.0</v>
      </c>
      <c r="W45" s="101">
        <v>0.0</v>
      </c>
      <c r="X45" s="102">
        <f t="shared" ref="X45:X49" si="98">SUM(V45:W45)</f>
        <v>0</v>
      </c>
      <c r="Y45" s="14"/>
      <c r="Z45" s="100" t="s">
        <v>279</v>
      </c>
      <c r="AA45" s="102">
        <f t="shared" ref="AA45:AA49" si="99">R45/R$16</f>
        <v>0</v>
      </c>
      <c r="AB45" s="102">
        <f t="shared" ref="AB45:AB49" si="100">U45/U$16</f>
        <v>0</v>
      </c>
      <c r="AC45" s="102">
        <f t="shared" ref="AC45:AC49" si="101">X45/X$16</f>
        <v>0</v>
      </c>
      <c r="AD45" s="14"/>
      <c r="AE45" s="100" t="s">
        <v>279</v>
      </c>
      <c r="AF45" s="101">
        <v>0.0</v>
      </c>
      <c r="AG45" s="101">
        <v>0.0</v>
      </c>
      <c r="AH45" s="102">
        <f t="shared" ref="AH45:AH49" si="102">SUM(AF45:AG45)</f>
        <v>0</v>
      </c>
      <c r="AI45" s="101">
        <v>0.0</v>
      </c>
      <c r="AJ45" s="101">
        <v>0.0</v>
      </c>
      <c r="AK45" s="102">
        <f t="shared" ref="AK45:AK49" si="103">SUM(AI45:AJ45)</f>
        <v>0</v>
      </c>
      <c r="AL45" s="101">
        <v>0.0</v>
      </c>
      <c r="AM45" s="101">
        <v>0.0</v>
      </c>
      <c r="AN45" s="102">
        <f t="shared" ref="AN45:AN49" si="104">SUM(AL45:AM45)</f>
        <v>0</v>
      </c>
      <c r="AO45" s="14"/>
      <c r="AP45" s="100" t="s">
        <v>279</v>
      </c>
      <c r="AQ45" s="102">
        <f t="shared" ref="AQ45:AQ49" si="105">AH45/AH$16</f>
        <v>0</v>
      </c>
      <c r="AR45" s="102">
        <f t="shared" ref="AR45:AR49" si="106">AK45/AK$16</f>
        <v>0</v>
      </c>
      <c r="AS45" s="102">
        <f t="shared" ref="AS45:AS49" si="107">AN45/AN$16</f>
        <v>0</v>
      </c>
      <c r="AT45" s="14"/>
    </row>
    <row r="46" ht="14.25" customHeight="1">
      <c r="A46" s="89"/>
      <c r="C46" s="14"/>
      <c r="D46" s="100" t="s">
        <v>280</v>
      </c>
      <c r="E46" s="101">
        <v>0.0</v>
      </c>
      <c r="F46" s="101">
        <v>0.0</v>
      </c>
      <c r="G46" s="102">
        <f t="shared" si="93"/>
        <v>0</v>
      </c>
      <c r="H46" s="101">
        <v>0.0</v>
      </c>
      <c r="I46" s="101">
        <v>0.0</v>
      </c>
      <c r="J46" s="102">
        <f t="shared" si="94"/>
        <v>0</v>
      </c>
      <c r="K46" s="101">
        <v>0.0</v>
      </c>
      <c r="L46" s="101">
        <v>0.0</v>
      </c>
      <c r="M46" s="102">
        <f t="shared" si="95"/>
        <v>0</v>
      </c>
      <c r="N46" s="14"/>
      <c r="O46" s="100" t="s">
        <v>280</v>
      </c>
      <c r="P46" s="101">
        <v>0.0</v>
      </c>
      <c r="Q46" s="101">
        <v>0.0</v>
      </c>
      <c r="R46" s="102">
        <f t="shared" si="96"/>
        <v>0</v>
      </c>
      <c r="S46" s="101">
        <v>0.0</v>
      </c>
      <c r="T46" s="101">
        <v>0.0</v>
      </c>
      <c r="U46" s="102">
        <f t="shared" si="97"/>
        <v>0</v>
      </c>
      <c r="V46" s="101">
        <v>0.0</v>
      </c>
      <c r="W46" s="101">
        <v>0.0</v>
      </c>
      <c r="X46" s="102">
        <f t="shared" si="98"/>
        <v>0</v>
      </c>
      <c r="Y46" s="14"/>
      <c r="Z46" s="100" t="s">
        <v>280</v>
      </c>
      <c r="AA46" s="102">
        <f t="shared" si="99"/>
        <v>0</v>
      </c>
      <c r="AB46" s="102">
        <f t="shared" si="100"/>
        <v>0</v>
      </c>
      <c r="AC46" s="102">
        <f t="shared" si="101"/>
        <v>0</v>
      </c>
      <c r="AD46" s="14"/>
      <c r="AE46" s="100" t="s">
        <v>280</v>
      </c>
      <c r="AF46" s="101">
        <v>0.0</v>
      </c>
      <c r="AG46" s="101">
        <v>0.0</v>
      </c>
      <c r="AH46" s="102">
        <f t="shared" si="102"/>
        <v>0</v>
      </c>
      <c r="AI46" s="101">
        <v>0.0</v>
      </c>
      <c r="AJ46" s="101">
        <v>0.0</v>
      </c>
      <c r="AK46" s="102">
        <f t="shared" si="103"/>
        <v>0</v>
      </c>
      <c r="AL46" s="101">
        <v>0.0</v>
      </c>
      <c r="AM46" s="101">
        <v>0.0</v>
      </c>
      <c r="AN46" s="102">
        <f t="shared" si="104"/>
        <v>0</v>
      </c>
      <c r="AO46" s="14"/>
      <c r="AP46" s="100" t="s">
        <v>280</v>
      </c>
      <c r="AQ46" s="102">
        <f t="shared" si="105"/>
        <v>0</v>
      </c>
      <c r="AR46" s="102">
        <f t="shared" si="106"/>
        <v>0</v>
      </c>
      <c r="AS46" s="102">
        <f t="shared" si="107"/>
        <v>0</v>
      </c>
      <c r="AT46" s="14"/>
    </row>
    <row r="47" ht="14.25" customHeight="1">
      <c r="A47" s="89"/>
      <c r="C47" s="14"/>
      <c r="D47" s="100" t="s">
        <v>281</v>
      </c>
      <c r="E47" s="101">
        <v>0.0</v>
      </c>
      <c r="F47" s="101">
        <v>0.0</v>
      </c>
      <c r="G47" s="102">
        <f t="shared" si="93"/>
        <v>0</v>
      </c>
      <c r="H47" s="101">
        <v>0.0</v>
      </c>
      <c r="I47" s="101">
        <v>0.0</v>
      </c>
      <c r="J47" s="102">
        <f t="shared" si="94"/>
        <v>0</v>
      </c>
      <c r="K47" s="101">
        <v>0.0</v>
      </c>
      <c r="L47" s="101">
        <v>0.0</v>
      </c>
      <c r="M47" s="102">
        <f t="shared" si="95"/>
        <v>0</v>
      </c>
      <c r="N47" s="14"/>
      <c r="O47" s="100" t="s">
        <v>281</v>
      </c>
      <c r="P47" s="101">
        <v>0.0</v>
      </c>
      <c r="Q47" s="101">
        <v>0.0</v>
      </c>
      <c r="R47" s="102">
        <f t="shared" si="96"/>
        <v>0</v>
      </c>
      <c r="S47" s="101">
        <v>0.0</v>
      </c>
      <c r="T47" s="101">
        <v>0.0</v>
      </c>
      <c r="U47" s="102">
        <f t="shared" si="97"/>
        <v>0</v>
      </c>
      <c r="V47" s="101">
        <v>0.0</v>
      </c>
      <c r="W47" s="101">
        <v>0.0</v>
      </c>
      <c r="X47" s="102">
        <f t="shared" si="98"/>
        <v>0</v>
      </c>
      <c r="Y47" s="14"/>
      <c r="Z47" s="100" t="s">
        <v>281</v>
      </c>
      <c r="AA47" s="102">
        <f t="shared" si="99"/>
        <v>0</v>
      </c>
      <c r="AB47" s="102">
        <f t="shared" si="100"/>
        <v>0</v>
      </c>
      <c r="AC47" s="102">
        <f t="shared" si="101"/>
        <v>0</v>
      </c>
      <c r="AD47" s="14"/>
      <c r="AE47" s="100" t="s">
        <v>281</v>
      </c>
      <c r="AF47" s="101">
        <v>0.0</v>
      </c>
      <c r="AG47" s="101">
        <v>0.0</v>
      </c>
      <c r="AH47" s="102">
        <f t="shared" si="102"/>
        <v>0</v>
      </c>
      <c r="AI47" s="101">
        <v>0.0</v>
      </c>
      <c r="AJ47" s="101">
        <v>0.0</v>
      </c>
      <c r="AK47" s="102">
        <f t="shared" si="103"/>
        <v>0</v>
      </c>
      <c r="AL47" s="101">
        <v>0.0</v>
      </c>
      <c r="AM47" s="101">
        <v>0.0</v>
      </c>
      <c r="AN47" s="102">
        <f t="shared" si="104"/>
        <v>0</v>
      </c>
      <c r="AO47" s="14"/>
      <c r="AP47" s="100" t="s">
        <v>281</v>
      </c>
      <c r="AQ47" s="102">
        <f t="shared" si="105"/>
        <v>0</v>
      </c>
      <c r="AR47" s="102">
        <f t="shared" si="106"/>
        <v>0</v>
      </c>
      <c r="AS47" s="102">
        <f t="shared" si="107"/>
        <v>0</v>
      </c>
      <c r="AT47" s="14"/>
    </row>
    <row r="48" ht="14.25" customHeight="1">
      <c r="A48" s="89"/>
      <c r="C48" s="14"/>
      <c r="D48" s="100" t="s">
        <v>282</v>
      </c>
      <c r="E48" s="101">
        <v>0.0</v>
      </c>
      <c r="F48" s="101">
        <v>0.0</v>
      </c>
      <c r="G48" s="102">
        <f t="shared" si="93"/>
        <v>0</v>
      </c>
      <c r="H48" s="101">
        <v>0.0</v>
      </c>
      <c r="I48" s="101">
        <v>0.0</v>
      </c>
      <c r="J48" s="102">
        <f t="shared" si="94"/>
        <v>0</v>
      </c>
      <c r="K48" s="101">
        <v>0.0</v>
      </c>
      <c r="L48" s="101">
        <v>0.0</v>
      </c>
      <c r="M48" s="102">
        <f t="shared" si="95"/>
        <v>0</v>
      </c>
      <c r="N48" s="14"/>
      <c r="O48" s="100" t="s">
        <v>282</v>
      </c>
      <c r="P48" s="101">
        <v>0.0</v>
      </c>
      <c r="Q48" s="101">
        <v>0.0</v>
      </c>
      <c r="R48" s="102">
        <f t="shared" si="96"/>
        <v>0</v>
      </c>
      <c r="S48" s="101">
        <v>0.0</v>
      </c>
      <c r="T48" s="101">
        <v>0.0</v>
      </c>
      <c r="U48" s="102">
        <f t="shared" si="97"/>
        <v>0</v>
      </c>
      <c r="V48" s="101">
        <v>0.0</v>
      </c>
      <c r="W48" s="101">
        <v>0.0</v>
      </c>
      <c r="X48" s="102">
        <f t="shared" si="98"/>
        <v>0</v>
      </c>
      <c r="Y48" s="14"/>
      <c r="Z48" s="100" t="s">
        <v>282</v>
      </c>
      <c r="AA48" s="102">
        <f t="shared" si="99"/>
        <v>0</v>
      </c>
      <c r="AB48" s="102">
        <f t="shared" si="100"/>
        <v>0</v>
      </c>
      <c r="AC48" s="102">
        <f t="shared" si="101"/>
        <v>0</v>
      </c>
      <c r="AD48" s="14"/>
      <c r="AE48" s="100" t="s">
        <v>282</v>
      </c>
      <c r="AF48" s="101">
        <v>0.0</v>
      </c>
      <c r="AG48" s="101">
        <v>0.0</v>
      </c>
      <c r="AH48" s="102">
        <f t="shared" si="102"/>
        <v>0</v>
      </c>
      <c r="AI48" s="101">
        <v>0.0</v>
      </c>
      <c r="AJ48" s="101">
        <v>0.0</v>
      </c>
      <c r="AK48" s="102">
        <f t="shared" si="103"/>
        <v>0</v>
      </c>
      <c r="AL48" s="101">
        <v>0.0</v>
      </c>
      <c r="AM48" s="101">
        <v>0.0</v>
      </c>
      <c r="AN48" s="102">
        <f t="shared" si="104"/>
        <v>0</v>
      </c>
      <c r="AO48" s="14"/>
      <c r="AP48" s="100" t="s">
        <v>282</v>
      </c>
      <c r="AQ48" s="102">
        <f t="shared" si="105"/>
        <v>0</v>
      </c>
      <c r="AR48" s="102">
        <f t="shared" si="106"/>
        <v>0</v>
      </c>
      <c r="AS48" s="102">
        <f t="shared" si="107"/>
        <v>0</v>
      </c>
      <c r="AT48" s="14"/>
    </row>
    <row r="49" ht="14.25" customHeight="1">
      <c r="A49" s="89"/>
      <c r="C49" s="14"/>
      <c r="D49" s="100" t="s">
        <v>283</v>
      </c>
      <c r="E49" s="101">
        <v>0.0</v>
      </c>
      <c r="F49" s="102">
        <f>-E49</f>
        <v>0</v>
      </c>
      <c r="G49" s="102">
        <f t="shared" si="93"/>
        <v>0</v>
      </c>
      <c r="H49" s="101">
        <v>0.0</v>
      </c>
      <c r="I49" s="102">
        <f>-H49</f>
        <v>0</v>
      </c>
      <c r="J49" s="102">
        <f t="shared" si="94"/>
        <v>0</v>
      </c>
      <c r="K49" s="101">
        <v>0.0</v>
      </c>
      <c r="L49" s="102">
        <f>-K49</f>
        <v>0</v>
      </c>
      <c r="M49" s="102">
        <f t="shared" si="95"/>
        <v>0</v>
      </c>
      <c r="N49" s="14"/>
      <c r="O49" s="100" t="s">
        <v>283</v>
      </c>
      <c r="P49" s="101">
        <v>0.0</v>
      </c>
      <c r="Q49" s="102">
        <f>-P49</f>
        <v>0</v>
      </c>
      <c r="R49" s="102">
        <f t="shared" si="96"/>
        <v>0</v>
      </c>
      <c r="S49" s="101">
        <v>0.0</v>
      </c>
      <c r="T49" s="102">
        <f>-S49</f>
        <v>0</v>
      </c>
      <c r="U49" s="102">
        <f t="shared" si="97"/>
        <v>0</v>
      </c>
      <c r="V49" s="101">
        <v>0.0</v>
      </c>
      <c r="W49" s="102">
        <f>-V49</f>
        <v>0</v>
      </c>
      <c r="X49" s="102">
        <f t="shared" si="98"/>
        <v>0</v>
      </c>
      <c r="Y49" s="14"/>
      <c r="Z49" s="100" t="s">
        <v>283</v>
      </c>
      <c r="AA49" s="102">
        <f t="shared" si="99"/>
        <v>0</v>
      </c>
      <c r="AB49" s="102">
        <f t="shared" si="100"/>
        <v>0</v>
      </c>
      <c r="AC49" s="102">
        <f t="shared" si="101"/>
        <v>0</v>
      </c>
      <c r="AD49" s="14"/>
      <c r="AE49" s="100" t="s">
        <v>283</v>
      </c>
      <c r="AF49" s="101">
        <v>0.0</v>
      </c>
      <c r="AG49" s="102">
        <f>-AF49</f>
        <v>0</v>
      </c>
      <c r="AH49" s="102">
        <f t="shared" si="102"/>
        <v>0</v>
      </c>
      <c r="AI49" s="101">
        <v>0.0</v>
      </c>
      <c r="AJ49" s="102">
        <f>-AI49</f>
        <v>0</v>
      </c>
      <c r="AK49" s="102">
        <f t="shared" si="103"/>
        <v>0</v>
      </c>
      <c r="AL49" s="101">
        <v>0.0</v>
      </c>
      <c r="AM49" s="102">
        <f>-AL49</f>
        <v>0</v>
      </c>
      <c r="AN49" s="102">
        <f t="shared" si="104"/>
        <v>0</v>
      </c>
      <c r="AO49" s="14"/>
      <c r="AP49" s="100" t="s">
        <v>283</v>
      </c>
      <c r="AQ49" s="102">
        <f t="shared" si="105"/>
        <v>0</v>
      </c>
      <c r="AR49" s="102">
        <f t="shared" si="106"/>
        <v>0</v>
      </c>
      <c r="AS49" s="102">
        <f t="shared" si="107"/>
        <v>0</v>
      </c>
      <c r="AT49" s="14"/>
    </row>
    <row r="50" ht="14.25" customHeight="1">
      <c r="A50" s="89"/>
      <c r="C50" s="14"/>
      <c r="D50" s="103" t="s">
        <v>284</v>
      </c>
      <c r="E50" s="104">
        <f t="shared" ref="E50:M50" si="108">E43+E45+E46+E49+E47+E48</f>
        <v>0</v>
      </c>
      <c r="F50" s="104">
        <f t="shared" si="108"/>
        <v>0</v>
      </c>
      <c r="G50" s="104">
        <f t="shared" si="108"/>
        <v>0</v>
      </c>
      <c r="H50" s="104">
        <f t="shared" si="108"/>
        <v>0</v>
      </c>
      <c r="I50" s="104">
        <f t="shared" si="108"/>
        <v>0</v>
      </c>
      <c r="J50" s="104">
        <f t="shared" si="108"/>
        <v>0</v>
      </c>
      <c r="K50" s="104">
        <f t="shared" si="108"/>
        <v>0</v>
      </c>
      <c r="L50" s="104">
        <f t="shared" si="108"/>
        <v>0</v>
      </c>
      <c r="M50" s="104">
        <f t="shared" si="108"/>
        <v>0</v>
      </c>
      <c r="N50" s="14"/>
      <c r="O50" s="103" t="s">
        <v>284</v>
      </c>
      <c r="P50" s="104">
        <f t="shared" ref="P50:X50" si="109">P43+P45+P46+P49+P47+P48</f>
        <v>0</v>
      </c>
      <c r="Q50" s="104">
        <f t="shared" si="109"/>
        <v>0</v>
      </c>
      <c r="R50" s="104">
        <f t="shared" si="109"/>
        <v>0</v>
      </c>
      <c r="S50" s="104">
        <f t="shared" si="109"/>
        <v>0</v>
      </c>
      <c r="T50" s="104">
        <f t="shared" si="109"/>
        <v>0</v>
      </c>
      <c r="U50" s="104">
        <f t="shared" si="109"/>
        <v>0</v>
      </c>
      <c r="V50" s="104">
        <f t="shared" si="109"/>
        <v>0</v>
      </c>
      <c r="W50" s="104">
        <f t="shared" si="109"/>
        <v>0</v>
      </c>
      <c r="X50" s="104">
        <f t="shared" si="109"/>
        <v>0</v>
      </c>
      <c r="Y50" s="14"/>
      <c r="Z50" s="103" t="s">
        <v>284</v>
      </c>
      <c r="AA50" s="104">
        <f t="shared" ref="AA50:AC50" si="110">AA43+AA45+AA46+AA49+AA47+AA48</f>
        <v>0</v>
      </c>
      <c r="AB50" s="104">
        <f t="shared" si="110"/>
        <v>0</v>
      </c>
      <c r="AC50" s="104">
        <f t="shared" si="110"/>
        <v>0</v>
      </c>
      <c r="AD50" s="14"/>
      <c r="AE50" s="103" t="s">
        <v>284</v>
      </c>
      <c r="AF50" s="104">
        <f t="shared" ref="AF50:AN50" si="111">AF43+AF45+AF46+AF49+AF47+AF48</f>
        <v>0</v>
      </c>
      <c r="AG50" s="104">
        <f t="shared" si="111"/>
        <v>0</v>
      </c>
      <c r="AH50" s="104">
        <f t="shared" si="111"/>
        <v>0</v>
      </c>
      <c r="AI50" s="104">
        <f t="shared" si="111"/>
        <v>0</v>
      </c>
      <c r="AJ50" s="104">
        <f t="shared" si="111"/>
        <v>0</v>
      </c>
      <c r="AK50" s="104">
        <f t="shared" si="111"/>
        <v>0</v>
      </c>
      <c r="AL50" s="104">
        <f t="shared" si="111"/>
        <v>0</v>
      </c>
      <c r="AM50" s="104">
        <f t="shared" si="111"/>
        <v>0</v>
      </c>
      <c r="AN50" s="104">
        <f t="shared" si="111"/>
        <v>0</v>
      </c>
      <c r="AO50" s="14"/>
      <c r="AP50" s="103" t="s">
        <v>284</v>
      </c>
      <c r="AQ50" s="104">
        <f t="shared" ref="AQ50:AS50" si="112">AQ43+AQ45+AQ46+AQ49+AQ47+AQ48</f>
        <v>0</v>
      </c>
      <c r="AR50" s="104">
        <f t="shared" si="112"/>
        <v>0</v>
      </c>
      <c r="AS50" s="104">
        <f t="shared" si="112"/>
        <v>0</v>
      </c>
      <c r="AT50" s="14"/>
    </row>
    <row r="51" ht="14.25" customHeight="1">
      <c r="A51" s="89"/>
      <c r="C51" s="14"/>
      <c r="D51" s="14"/>
      <c r="E51" s="105"/>
      <c r="F51" s="105"/>
      <c r="G51" s="105"/>
      <c r="H51" s="105"/>
      <c r="I51" s="105"/>
      <c r="J51" s="105"/>
      <c r="K51" s="105"/>
      <c r="L51" s="105"/>
      <c r="M51" s="105"/>
      <c r="N51" s="14"/>
      <c r="O51" s="14"/>
      <c r="P51" s="105"/>
      <c r="Q51" s="105"/>
      <c r="R51" s="105"/>
      <c r="S51" s="105"/>
      <c r="T51" s="105"/>
      <c r="U51" s="105"/>
      <c r="V51" s="105"/>
      <c r="W51" s="105"/>
      <c r="X51" s="105"/>
      <c r="Y51" s="14"/>
      <c r="Z51" s="14"/>
      <c r="AA51" s="105"/>
      <c r="AB51" s="105"/>
      <c r="AC51" s="105"/>
      <c r="AD51" s="14"/>
      <c r="AE51" s="14"/>
      <c r="AF51" s="105"/>
      <c r="AG51" s="105"/>
      <c r="AH51" s="105"/>
      <c r="AI51" s="105"/>
      <c r="AJ51" s="105"/>
      <c r="AK51" s="105"/>
      <c r="AL51" s="105"/>
      <c r="AM51" s="105"/>
      <c r="AN51" s="105"/>
      <c r="AO51" s="14"/>
      <c r="AP51" s="14"/>
      <c r="AQ51" s="105"/>
      <c r="AR51" s="105"/>
      <c r="AS51" s="105"/>
      <c r="AT51" s="14"/>
    </row>
    <row r="52" ht="14.25" customHeight="1">
      <c r="A52" s="89"/>
      <c r="C52" s="14"/>
      <c r="D52" s="100" t="s">
        <v>285</v>
      </c>
      <c r="E52" s="101">
        <v>0.0</v>
      </c>
      <c r="F52" s="101">
        <v>0.0</v>
      </c>
      <c r="G52" s="102">
        <f>SUM(E52:F52)</f>
        <v>0</v>
      </c>
      <c r="H52" s="101">
        <v>0.0</v>
      </c>
      <c r="I52" s="101">
        <v>0.0</v>
      </c>
      <c r="J52" s="102">
        <f>SUM(H52:I52)</f>
        <v>0</v>
      </c>
      <c r="K52" s="101">
        <v>0.0</v>
      </c>
      <c r="L52" s="101">
        <v>0.0</v>
      </c>
      <c r="M52" s="102">
        <f>SUM(K52:L52)</f>
        <v>0</v>
      </c>
      <c r="N52" s="14"/>
      <c r="O52" s="100" t="s">
        <v>285</v>
      </c>
      <c r="P52" s="101">
        <v>0.0</v>
      </c>
      <c r="Q52" s="101">
        <v>0.0</v>
      </c>
      <c r="R52" s="102">
        <f>SUM(P52:Q52)</f>
        <v>0</v>
      </c>
      <c r="S52" s="101">
        <v>0.0</v>
      </c>
      <c r="T52" s="101">
        <v>0.0</v>
      </c>
      <c r="U52" s="102">
        <f>SUM(S52:T52)</f>
        <v>0</v>
      </c>
      <c r="V52" s="101">
        <v>0.0</v>
      </c>
      <c r="W52" s="101">
        <v>0.0</v>
      </c>
      <c r="X52" s="102">
        <f>SUM(V52:W52)</f>
        <v>0</v>
      </c>
      <c r="Y52" s="14"/>
      <c r="Z52" s="100" t="s">
        <v>285</v>
      </c>
      <c r="AA52" s="102">
        <f>R52/R$16</f>
        <v>0</v>
      </c>
      <c r="AB52" s="102">
        <f>U52/U$16</f>
        <v>0</v>
      </c>
      <c r="AC52" s="102">
        <f>X52/X$16</f>
        <v>0</v>
      </c>
      <c r="AD52" s="14"/>
      <c r="AE52" s="100" t="s">
        <v>285</v>
      </c>
      <c r="AF52" s="101">
        <v>0.0</v>
      </c>
      <c r="AG52" s="101">
        <v>0.0</v>
      </c>
      <c r="AH52" s="102">
        <f>SUM(AF52:AG52)</f>
        <v>0</v>
      </c>
      <c r="AI52" s="101">
        <v>0.0</v>
      </c>
      <c r="AJ52" s="101">
        <v>0.0</v>
      </c>
      <c r="AK52" s="102">
        <f>SUM(AI52:AJ52)</f>
        <v>0</v>
      </c>
      <c r="AL52" s="101">
        <v>0.0</v>
      </c>
      <c r="AM52" s="101">
        <v>0.0</v>
      </c>
      <c r="AN52" s="102">
        <f>SUM(AL52:AM52)</f>
        <v>0</v>
      </c>
      <c r="AO52" s="14"/>
      <c r="AP52" s="100" t="s">
        <v>285</v>
      </c>
      <c r="AQ52" s="102">
        <f>AH52/AH$16</f>
        <v>0</v>
      </c>
      <c r="AR52" s="102">
        <f>AK52/AK$16</f>
        <v>0</v>
      </c>
      <c r="AS52" s="102">
        <f>AN52/AN$16</f>
        <v>0</v>
      </c>
      <c r="AT52" s="14"/>
    </row>
    <row r="53" ht="14.25" customHeight="1">
      <c r="A53" s="89"/>
      <c r="C53" s="14"/>
      <c r="D53" s="103" t="s">
        <v>286</v>
      </c>
      <c r="E53" s="104">
        <f t="shared" ref="E53:M53" si="113">E52+E50</f>
        <v>0</v>
      </c>
      <c r="F53" s="104">
        <f t="shared" si="113"/>
        <v>0</v>
      </c>
      <c r="G53" s="104">
        <f t="shared" si="113"/>
        <v>0</v>
      </c>
      <c r="H53" s="104">
        <f t="shared" si="113"/>
        <v>0</v>
      </c>
      <c r="I53" s="104">
        <f t="shared" si="113"/>
        <v>0</v>
      </c>
      <c r="J53" s="104">
        <f t="shared" si="113"/>
        <v>0</v>
      </c>
      <c r="K53" s="104">
        <f t="shared" si="113"/>
        <v>0</v>
      </c>
      <c r="L53" s="104">
        <f t="shared" si="113"/>
        <v>0</v>
      </c>
      <c r="M53" s="104">
        <f t="shared" si="113"/>
        <v>0</v>
      </c>
      <c r="N53" s="14"/>
      <c r="O53" s="103" t="s">
        <v>286</v>
      </c>
      <c r="P53" s="104">
        <f t="shared" ref="P53:X53" si="114">P52+P50</f>
        <v>0</v>
      </c>
      <c r="Q53" s="104">
        <f t="shared" si="114"/>
        <v>0</v>
      </c>
      <c r="R53" s="104">
        <f t="shared" si="114"/>
        <v>0</v>
      </c>
      <c r="S53" s="104">
        <f t="shared" si="114"/>
        <v>0</v>
      </c>
      <c r="T53" s="104">
        <f t="shared" si="114"/>
        <v>0</v>
      </c>
      <c r="U53" s="104">
        <f t="shared" si="114"/>
        <v>0</v>
      </c>
      <c r="V53" s="104">
        <f t="shared" si="114"/>
        <v>0</v>
      </c>
      <c r="W53" s="104">
        <f t="shared" si="114"/>
        <v>0</v>
      </c>
      <c r="X53" s="104">
        <f t="shared" si="114"/>
        <v>0</v>
      </c>
      <c r="Y53" s="14"/>
      <c r="Z53" s="103" t="s">
        <v>286</v>
      </c>
      <c r="AA53" s="104">
        <f t="shared" ref="AA53:AC53" si="115">AA52+AA50</f>
        <v>0</v>
      </c>
      <c r="AB53" s="104">
        <f t="shared" si="115"/>
        <v>0</v>
      </c>
      <c r="AC53" s="104">
        <f t="shared" si="115"/>
        <v>0</v>
      </c>
      <c r="AD53" s="14"/>
      <c r="AE53" s="103" t="s">
        <v>286</v>
      </c>
      <c r="AF53" s="104">
        <f t="shared" ref="AF53:AN53" si="116">AF52+AF50</f>
        <v>0</v>
      </c>
      <c r="AG53" s="104">
        <f t="shared" si="116"/>
        <v>0</v>
      </c>
      <c r="AH53" s="104">
        <f t="shared" si="116"/>
        <v>0</v>
      </c>
      <c r="AI53" s="104">
        <f t="shared" si="116"/>
        <v>0</v>
      </c>
      <c r="AJ53" s="104">
        <f t="shared" si="116"/>
        <v>0</v>
      </c>
      <c r="AK53" s="104">
        <f t="shared" si="116"/>
        <v>0</v>
      </c>
      <c r="AL53" s="104">
        <f t="shared" si="116"/>
        <v>0</v>
      </c>
      <c r="AM53" s="104">
        <f t="shared" si="116"/>
        <v>0</v>
      </c>
      <c r="AN53" s="104">
        <f t="shared" si="116"/>
        <v>0</v>
      </c>
      <c r="AO53" s="14"/>
      <c r="AP53" s="103" t="s">
        <v>286</v>
      </c>
      <c r="AQ53" s="104">
        <f t="shared" ref="AQ53:AS53" si="117">AQ52+AQ50</f>
        <v>0</v>
      </c>
      <c r="AR53" s="104">
        <f t="shared" si="117"/>
        <v>0</v>
      </c>
      <c r="AS53" s="104">
        <f t="shared" si="117"/>
        <v>0</v>
      </c>
      <c r="AT53" s="14"/>
    </row>
    <row r="54" ht="14.25" customHeight="1">
      <c r="A54" s="89"/>
      <c r="C54" s="14"/>
      <c r="D54" s="14"/>
      <c r="E54" s="105"/>
      <c r="F54" s="105"/>
      <c r="G54" s="105"/>
      <c r="H54" s="105"/>
      <c r="I54" s="105"/>
      <c r="J54" s="105"/>
      <c r="K54" s="105"/>
      <c r="L54" s="105"/>
      <c r="M54" s="105"/>
      <c r="N54" s="14"/>
      <c r="O54" s="14"/>
      <c r="P54" s="105"/>
      <c r="Q54" s="105"/>
      <c r="R54" s="105"/>
      <c r="S54" s="105"/>
      <c r="T54" s="105"/>
      <c r="U54" s="105"/>
      <c r="V54" s="105"/>
      <c r="W54" s="105"/>
      <c r="X54" s="105"/>
      <c r="Y54" s="14"/>
      <c r="Z54" s="14"/>
      <c r="AA54" s="105"/>
      <c r="AB54" s="105"/>
      <c r="AC54" s="105"/>
      <c r="AD54" s="14"/>
      <c r="AE54" s="14"/>
      <c r="AF54" s="105"/>
      <c r="AG54" s="105"/>
      <c r="AH54" s="105"/>
      <c r="AI54" s="105"/>
      <c r="AJ54" s="105"/>
      <c r="AK54" s="105"/>
      <c r="AL54" s="105"/>
      <c r="AM54" s="105"/>
      <c r="AN54" s="105"/>
      <c r="AO54" s="14"/>
      <c r="AP54" s="14"/>
      <c r="AQ54" s="105"/>
      <c r="AR54" s="105"/>
      <c r="AS54" s="105"/>
      <c r="AT54" s="14"/>
    </row>
    <row r="55" ht="14.25" customHeight="1">
      <c r="A55" s="89">
        <f>IF(OR(G55&gt;0,J55&gt;0,M55&gt;0,AA55&gt;0,AB55&gt;0,AC55&gt;0,AH55&gt;0,AK55&gt;0,AN55&gt;0),1,0)</f>
        <v>0</v>
      </c>
      <c r="C55" s="106"/>
      <c r="D55" s="107" t="s">
        <v>171</v>
      </c>
      <c r="E55" s="101">
        <v>0.0</v>
      </c>
      <c r="F55" s="101">
        <v>0.0</v>
      </c>
      <c r="G55" s="128">
        <f>SUM(E55:F55)</f>
        <v>0</v>
      </c>
      <c r="H55" s="101">
        <v>0.0</v>
      </c>
      <c r="I55" s="101">
        <v>0.0</v>
      </c>
      <c r="J55" s="128">
        <f>SUM(H55:I55)</f>
        <v>0</v>
      </c>
      <c r="K55" s="101">
        <v>0.0</v>
      </c>
      <c r="L55" s="101">
        <v>0.0</v>
      </c>
      <c r="M55" s="128">
        <f>SUM(K55:L55)</f>
        <v>0</v>
      </c>
      <c r="N55" s="106"/>
      <c r="O55" s="107" t="s">
        <v>172</v>
      </c>
      <c r="P55" s="101">
        <v>0.0</v>
      </c>
      <c r="Q55" s="101">
        <v>0.0</v>
      </c>
      <c r="R55" s="128">
        <f>SUM(P55:Q55)</f>
        <v>0</v>
      </c>
      <c r="S55" s="101">
        <v>0.0</v>
      </c>
      <c r="T55" s="101">
        <v>0.0</v>
      </c>
      <c r="U55" s="128">
        <f>SUM(S55:T55)</f>
        <v>0</v>
      </c>
      <c r="V55" s="101">
        <v>0.0</v>
      </c>
      <c r="W55" s="101">
        <v>0.0</v>
      </c>
      <c r="X55" s="128">
        <f>SUM(V55:W55)</f>
        <v>0</v>
      </c>
      <c r="Y55" s="106"/>
      <c r="Z55" s="107" t="s">
        <v>171</v>
      </c>
      <c r="AA55" s="128">
        <f>R55/R$16</f>
        <v>0</v>
      </c>
      <c r="AB55" s="128">
        <f>U55/U$16</f>
        <v>0</v>
      </c>
      <c r="AC55" s="128">
        <f>X55/X$16</f>
        <v>0</v>
      </c>
      <c r="AD55" s="106"/>
      <c r="AE55" s="107" t="s">
        <v>172</v>
      </c>
      <c r="AF55" s="101">
        <v>0.0</v>
      </c>
      <c r="AG55" s="101">
        <v>0.0</v>
      </c>
      <c r="AH55" s="128">
        <f>SUM(AF55:AG55)</f>
        <v>0</v>
      </c>
      <c r="AI55" s="101">
        <v>0.0</v>
      </c>
      <c r="AJ55" s="101">
        <v>0.0</v>
      </c>
      <c r="AK55" s="128">
        <f>SUM(AI55:AJ55)</f>
        <v>0</v>
      </c>
      <c r="AL55" s="101">
        <v>0.0</v>
      </c>
      <c r="AM55" s="101">
        <v>0.0</v>
      </c>
      <c r="AN55" s="128">
        <f>SUM(AL55:AM55)</f>
        <v>0</v>
      </c>
      <c r="AO55" s="106"/>
      <c r="AP55" s="107" t="s">
        <v>171</v>
      </c>
      <c r="AQ55" s="128">
        <f>AH55/AH$16</f>
        <v>0</v>
      </c>
      <c r="AR55" s="128">
        <f>AK55/AK$16</f>
        <v>0</v>
      </c>
      <c r="AS55" s="128">
        <f>AN55/AN$16</f>
        <v>0</v>
      </c>
      <c r="AT55" s="106"/>
    </row>
    <row r="56" ht="14.25" customHeight="1">
      <c r="A56" s="89"/>
      <c r="C56" s="14"/>
      <c r="D56" s="14"/>
      <c r="E56" s="105"/>
      <c r="F56" s="105"/>
      <c r="G56" s="105"/>
      <c r="H56" s="105"/>
      <c r="I56" s="105"/>
      <c r="J56" s="105"/>
      <c r="K56" s="105"/>
      <c r="L56" s="105"/>
      <c r="M56" s="105"/>
      <c r="N56" s="14"/>
      <c r="O56" s="14"/>
      <c r="P56" s="105"/>
      <c r="Q56" s="105"/>
      <c r="R56" s="105"/>
      <c r="S56" s="105"/>
      <c r="T56" s="105"/>
      <c r="U56" s="105"/>
      <c r="V56" s="105"/>
      <c r="W56" s="105"/>
      <c r="X56" s="105"/>
      <c r="Y56" s="14"/>
      <c r="Z56" s="14"/>
      <c r="AA56" s="105"/>
      <c r="AB56" s="105"/>
      <c r="AC56" s="105"/>
      <c r="AD56" s="14"/>
      <c r="AE56" s="14"/>
      <c r="AF56" s="105"/>
      <c r="AG56" s="105"/>
      <c r="AH56" s="105"/>
      <c r="AI56" s="105"/>
      <c r="AJ56" s="105"/>
      <c r="AK56" s="105"/>
      <c r="AL56" s="105"/>
      <c r="AM56" s="105"/>
      <c r="AN56" s="105"/>
      <c r="AO56" s="14"/>
      <c r="AP56" s="14"/>
      <c r="AQ56" s="105"/>
      <c r="AR56" s="105"/>
      <c r="AS56" s="105"/>
      <c r="AT56" s="14"/>
    </row>
    <row r="57" ht="14.25" customHeight="1">
      <c r="A57" s="89"/>
      <c r="C57" s="14"/>
      <c r="D57" s="95" t="s">
        <v>175</v>
      </c>
      <c r="E57" s="129"/>
      <c r="F57" s="129"/>
      <c r="G57" s="98" t="str">
        <f>G21</f>
        <v>31/XX/20XX</v>
      </c>
      <c r="H57" s="129"/>
      <c r="I57" s="129"/>
      <c r="J57" s="98" t="str">
        <f>J21</f>
        <v>31/XX/20XX</v>
      </c>
      <c r="K57" s="129"/>
      <c r="L57" s="129"/>
      <c r="M57" s="98" t="str">
        <f>M21</f>
        <v>31/XX/20XX</v>
      </c>
      <c r="N57" s="14"/>
      <c r="O57" s="95" t="s">
        <v>176</v>
      </c>
      <c r="P57" s="129"/>
      <c r="Q57" s="129"/>
      <c r="R57" s="98" t="str">
        <f>R21</f>
        <v>31/XX/20XX</v>
      </c>
      <c r="S57" s="129"/>
      <c r="T57" s="129"/>
      <c r="U57" s="98" t="str">
        <f>U21</f>
        <v>31/XX/20XX</v>
      </c>
      <c r="V57" s="129"/>
      <c r="W57" s="129"/>
      <c r="X57" s="98" t="str">
        <f>X21</f>
        <v>31/XX/20XX</v>
      </c>
      <c r="Y57" s="14"/>
      <c r="Z57" s="95" t="s">
        <v>175</v>
      </c>
      <c r="AA57" s="98" t="str">
        <f t="shared" ref="AA57:AC57" si="118">AA21</f>
        <v>31/XX/20XX</v>
      </c>
      <c r="AB57" s="98" t="str">
        <f t="shared" si="118"/>
        <v>31/XX/20XX</v>
      </c>
      <c r="AC57" s="98" t="str">
        <f t="shared" si="118"/>
        <v>31/XX/20XX</v>
      </c>
      <c r="AD57" s="14"/>
      <c r="AE57" s="95" t="s">
        <v>176</v>
      </c>
      <c r="AF57" s="129"/>
      <c r="AG57" s="129"/>
      <c r="AH57" s="98" t="str">
        <f>AH21</f>
        <v>31/XX/20XX</v>
      </c>
      <c r="AI57" s="129"/>
      <c r="AJ57" s="129"/>
      <c r="AK57" s="98" t="str">
        <f>AK21</f>
        <v>31/XX/20XX</v>
      </c>
      <c r="AL57" s="129"/>
      <c r="AM57" s="129"/>
      <c r="AN57" s="98" t="str">
        <f>AN21</f>
        <v>31/XX/20XX</v>
      </c>
      <c r="AO57" s="14"/>
      <c r="AP57" s="95" t="s">
        <v>175</v>
      </c>
      <c r="AQ57" s="98" t="str">
        <f t="shared" ref="AQ57:AS57" si="119">AQ21</f>
        <v>31/XX/20XX</v>
      </c>
      <c r="AR57" s="98" t="str">
        <f t="shared" si="119"/>
        <v>31/XX/20XX</v>
      </c>
      <c r="AS57" s="98" t="str">
        <f t="shared" si="119"/>
        <v>31/XX/20XX</v>
      </c>
      <c r="AT57" s="14"/>
    </row>
    <row r="58" ht="14.25" customHeight="1">
      <c r="A58" s="89">
        <f t="shared" ref="A58:A63" si="120">IF(OR(G58&lt;0,J58&lt;0,M58&lt;0,AA58&lt;0,AB58&lt;0,AC58&lt;0,AH58&lt;0,AK58&lt;0,AN58&lt;0),1,0)</f>
        <v>0</v>
      </c>
      <c r="C58" s="14"/>
      <c r="D58" s="100" t="s">
        <v>53</v>
      </c>
      <c r="E58" s="101">
        <v>0.0</v>
      </c>
      <c r="F58" s="101">
        <v>0.0</v>
      </c>
      <c r="G58" s="102">
        <f t="shared" ref="G58:G63" si="121">SUM(E58:F58)</f>
        <v>0</v>
      </c>
      <c r="H58" s="101">
        <v>0.0</v>
      </c>
      <c r="I58" s="101">
        <v>0.0</v>
      </c>
      <c r="J58" s="102">
        <f t="shared" ref="J58:J63" si="122">SUM(H58:I58)</f>
        <v>0</v>
      </c>
      <c r="K58" s="101">
        <v>0.0</v>
      </c>
      <c r="L58" s="101">
        <v>0.0</v>
      </c>
      <c r="M58" s="102">
        <f t="shared" ref="M58:M63" si="123">SUM(K58:L58)</f>
        <v>0</v>
      </c>
      <c r="N58" s="14"/>
      <c r="O58" s="100" t="s">
        <v>53</v>
      </c>
      <c r="P58" s="101">
        <v>0.0</v>
      </c>
      <c r="Q58" s="101">
        <v>0.0</v>
      </c>
      <c r="R58" s="102">
        <f t="shared" ref="R58:R63" si="124">SUM(P58:Q58)</f>
        <v>0</v>
      </c>
      <c r="S58" s="101">
        <v>0.0</v>
      </c>
      <c r="T58" s="101">
        <v>0.0</v>
      </c>
      <c r="U58" s="102">
        <f t="shared" ref="U58:U63" si="125">SUM(S58:T58)</f>
        <v>0</v>
      </c>
      <c r="V58" s="101">
        <v>0.0</v>
      </c>
      <c r="W58" s="101">
        <v>0.0</v>
      </c>
      <c r="X58" s="102">
        <f t="shared" ref="X58:X63" si="126">SUM(V58:W58)</f>
        <v>0</v>
      </c>
      <c r="Y58" s="14"/>
      <c r="Z58" s="100" t="s">
        <v>53</v>
      </c>
      <c r="AA58" s="102">
        <f t="shared" ref="AA58:AA63" si="127">R58/R$17</f>
        <v>0</v>
      </c>
      <c r="AB58" s="102">
        <f t="shared" ref="AB58:AB63" si="128">U58/U$17</f>
        <v>0</v>
      </c>
      <c r="AC58" s="102">
        <f t="shared" ref="AC58:AC63" si="129">X58/X$17</f>
        <v>0</v>
      </c>
      <c r="AD58" s="14"/>
      <c r="AE58" s="100" t="s">
        <v>53</v>
      </c>
      <c r="AF58" s="101">
        <v>0.0</v>
      </c>
      <c r="AG58" s="101">
        <v>0.0</v>
      </c>
      <c r="AH58" s="102">
        <f t="shared" ref="AH58:AH63" si="130">SUM(AF58:AG58)</f>
        <v>0</v>
      </c>
      <c r="AI58" s="101">
        <v>0.0</v>
      </c>
      <c r="AJ58" s="101">
        <v>0.0</v>
      </c>
      <c r="AK58" s="102">
        <f t="shared" ref="AK58:AK63" si="131">SUM(AI58:AJ58)</f>
        <v>0</v>
      </c>
      <c r="AL58" s="101">
        <v>0.0</v>
      </c>
      <c r="AM58" s="101">
        <v>0.0</v>
      </c>
      <c r="AN58" s="102">
        <f t="shared" ref="AN58:AN63" si="132">SUM(AL58:AM58)</f>
        <v>0</v>
      </c>
      <c r="AO58" s="14"/>
      <c r="AP58" s="100" t="s">
        <v>53</v>
      </c>
      <c r="AQ58" s="102">
        <f t="shared" ref="AQ58:AQ63" si="133">AH58/AH$17</f>
        <v>0</v>
      </c>
      <c r="AR58" s="102">
        <f t="shared" ref="AR58:AR63" si="134">AK58/AK$17</f>
        <v>0</v>
      </c>
      <c r="AS58" s="102">
        <f t="shared" ref="AS58:AS63" si="135">AN58/AN$17</f>
        <v>0</v>
      </c>
      <c r="AT58" s="14"/>
    </row>
    <row r="59" ht="14.25" customHeight="1">
      <c r="A59" s="89">
        <f t="shared" si="120"/>
        <v>0</v>
      </c>
      <c r="C59" s="14"/>
      <c r="D59" s="100" t="s">
        <v>200</v>
      </c>
      <c r="E59" s="101">
        <v>0.0</v>
      </c>
      <c r="F59" s="101">
        <v>0.0</v>
      </c>
      <c r="G59" s="102">
        <f t="shared" si="121"/>
        <v>0</v>
      </c>
      <c r="H59" s="101">
        <v>0.0</v>
      </c>
      <c r="I59" s="101">
        <v>0.0</v>
      </c>
      <c r="J59" s="102">
        <f t="shared" si="122"/>
        <v>0</v>
      </c>
      <c r="K59" s="101">
        <v>0.0</v>
      </c>
      <c r="L59" s="101">
        <v>0.0</v>
      </c>
      <c r="M59" s="102">
        <f t="shared" si="123"/>
        <v>0</v>
      </c>
      <c r="N59" s="14"/>
      <c r="O59" s="100" t="s">
        <v>200</v>
      </c>
      <c r="P59" s="101">
        <v>0.0</v>
      </c>
      <c r="Q59" s="101">
        <v>0.0</v>
      </c>
      <c r="R59" s="102">
        <f t="shared" si="124"/>
        <v>0</v>
      </c>
      <c r="S59" s="101">
        <v>0.0</v>
      </c>
      <c r="T59" s="101">
        <v>0.0</v>
      </c>
      <c r="U59" s="102">
        <f t="shared" si="125"/>
        <v>0</v>
      </c>
      <c r="V59" s="101">
        <v>0.0</v>
      </c>
      <c r="W59" s="101">
        <v>0.0</v>
      </c>
      <c r="X59" s="102">
        <f t="shared" si="126"/>
        <v>0</v>
      </c>
      <c r="Y59" s="14"/>
      <c r="Z59" s="100" t="s">
        <v>200</v>
      </c>
      <c r="AA59" s="102">
        <f t="shared" si="127"/>
        <v>0</v>
      </c>
      <c r="AB59" s="102">
        <f t="shared" si="128"/>
        <v>0</v>
      </c>
      <c r="AC59" s="102">
        <f t="shared" si="129"/>
        <v>0</v>
      </c>
      <c r="AD59" s="14"/>
      <c r="AE59" s="100" t="s">
        <v>200</v>
      </c>
      <c r="AF59" s="101">
        <v>0.0</v>
      </c>
      <c r="AG59" s="101">
        <v>0.0</v>
      </c>
      <c r="AH59" s="102">
        <f t="shared" si="130"/>
        <v>0</v>
      </c>
      <c r="AI59" s="101">
        <v>0.0</v>
      </c>
      <c r="AJ59" s="101">
        <v>0.0</v>
      </c>
      <c r="AK59" s="102">
        <f t="shared" si="131"/>
        <v>0</v>
      </c>
      <c r="AL59" s="101">
        <v>0.0</v>
      </c>
      <c r="AM59" s="101">
        <v>0.0</v>
      </c>
      <c r="AN59" s="102">
        <f t="shared" si="132"/>
        <v>0</v>
      </c>
      <c r="AO59" s="14"/>
      <c r="AP59" s="100" t="s">
        <v>200</v>
      </c>
      <c r="AQ59" s="102">
        <f t="shared" si="133"/>
        <v>0</v>
      </c>
      <c r="AR59" s="102">
        <f t="shared" si="134"/>
        <v>0</v>
      </c>
      <c r="AS59" s="102">
        <f t="shared" si="135"/>
        <v>0</v>
      </c>
      <c r="AT59" s="14"/>
    </row>
    <row r="60" ht="14.25" customHeight="1">
      <c r="A60" s="89">
        <f t="shared" si="120"/>
        <v>0</v>
      </c>
      <c r="C60" s="14"/>
      <c r="D60" s="100" t="s">
        <v>287</v>
      </c>
      <c r="E60" s="101">
        <v>0.0</v>
      </c>
      <c r="F60" s="101">
        <v>0.0</v>
      </c>
      <c r="G60" s="102">
        <f t="shared" si="121"/>
        <v>0</v>
      </c>
      <c r="H60" s="101">
        <v>0.0</v>
      </c>
      <c r="I60" s="101">
        <v>0.0</v>
      </c>
      <c r="J60" s="102">
        <f t="shared" si="122"/>
        <v>0</v>
      </c>
      <c r="K60" s="101">
        <v>0.0</v>
      </c>
      <c r="L60" s="101">
        <v>0.0</v>
      </c>
      <c r="M60" s="102">
        <f t="shared" si="123"/>
        <v>0</v>
      </c>
      <c r="N60" s="14"/>
      <c r="O60" s="100" t="s">
        <v>287</v>
      </c>
      <c r="P60" s="101">
        <v>0.0</v>
      </c>
      <c r="Q60" s="101">
        <v>0.0</v>
      </c>
      <c r="R60" s="102">
        <f t="shared" si="124"/>
        <v>0</v>
      </c>
      <c r="S60" s="101">
        <v>0.0</v>
      </c>
      <c r="T60" s="101">
        <v>0.0</v>
      </c>
      <c r="U60" s="102">
        <f t="shared" si="125"/>
        <v>0</v>
      </c>
      <c r="V60" s="101">
        <v>0.0</v>
      </c>
      <c r="W60" s="101">
        <v>0.0</v>
      </c>
      <c r="X60" s="102">
        <f t="shared" si="126"/>
        <v>0</v>
      </c>
      <c r="Y60" s="14"/>
      <c r="Z60" s="100" t="s">
        <v>287</v>
      </c>
      <c r="AA60" s="102">
        <f t="shared" si="127"/>
        <v>0</v>
      </c>
      <c r="AB60" s="102">
        <f t="shared" si="128"/>
        <v>0</v>
      </c>
      <c r="AC60" s="102">
        <f t="shared" si="129"/>
        <v>0</v>
      </c>
      <c r="AD60" s="14"/>
      <c r="AE60" s="100" t="s">
        <v>287</v>
      </c>
      <c r="AF60" s="101">
        <v>0.0</v>
      </c>
      <c r="AG60" s="101">
        <v>0.0</v>
      </c>
      <c r="AH60" s="102">
        <f t="shared" si="130"/>
        <v>0</v>
      </c>
      <c r="AI60" s="101">
        <v>0.0</v>
      </c>
      <c r="AJ60" s="101">
        <v>0.0</v>
      </c>
      <c r="AK60" s="102">
        <f t="shared" si="131"/>
        <v>0</v>
      </c>
      <c r="AL60" s="101">
        <v>0.0</v>
      </c>
      <c r="AM60" s="101">
        <v>0.0</v>
      </c>
      <c r="AN60" s="102">
        <f t="shared" si="132"/>
        <v>0</v>
      </c>
      <c r="AO60" s="14"/>
      <c r="AP60" s="100" t="s">
        <v>287</v>
      </c>
      <c r="AQ60" s="102">
        <f t="shared" si="133"/>
        <v>0</v>
      </c>
      <c r="AR60" s="102">
        <f t="shared" si="134"/>
        <v>0</v>
      </c>
      <c r="AS60" s="102">
        <f t="shared" si="135"/>
        <v>0</v>
      </c>
      <c r="AT60" s="14"/>
    </row>
    <row r="61" ht="14.25" customHeight="1">
      <c r="A61" s="89">
        <f t="shared" si="120"/>
        <v>0</v>
      </c>
      <c r="C61" s="14"/>
      <c r="D61" s="100" t="s">
        <v>288</v>
      </c>
      <c r="E61" s="101">
        <v>0.0</v>
      </c>
      <c r="F61" s="101">
        <v>0.0</v>
      </c>
      <c r="G61" s="102">
        <f t="shared" si="121"/>
        <v>0</v>
      </c>
      <c r="H61" s="101">
        <v>0.0</v>
      </c>
      <c r="I61" s="101">
        <v>0.0</v>
      </c>
      <c r="J61" s="102">
        <f t="shared" si="122"/>
        <v>0</v>
      </c>
      <c r="K61" s="101">
        <v>0.0</v>
      </c>
      <c r="L61" s="101">
        <v>0.0</v>
      </c>
      <c r="M61" s="102">
        <f t="shared" si="123"/>
        <v>0</v>
      </c>
      <c r="N61" s="14"/>
      <c r="O61" s="100" t="s">
        <v>288</v>
      </c>
      <c r="P61" s="101">
        <v>0.0</v>
      </c>
      <c r="Q61" s="101">
        <v>0.0</v>
      </c>
      <c r="R61" s="102">
        <f t="shared" si="124"/>
        <v>0</v>
      </c>
      <c r="S61" s="101">
        <v>0.0</v>
      </c>
      <c r="T61" s="101">
        <v>0.0</v>
      </c>
      <c r="U61" s="102">
        <f t="shared" si="125"/>
        <v>0</v>
      </c>
      <c r="V61" s="101">
        <v>0.0</v>
      </c>
      <c r="W61" s="101">
        <v>0.0</v>
      </c>
      <c r="X61" s="102">
        <f t="shared" si="126"/>
        <v>0</v>
      </c>
      <c r="Y61" s="14"/>
      <c r="Z61" s="100" t="s">
        <v>288</v>
      </c>
      <c r="AA61" s="102">
        <f t="shared" si="127"/>
        <v>0</v>
      </c>
      <c r="AB61" s="102">
        <f t="shared" si="128"/>
        <v>0</v>
      </c>
      <c r="AC61" s="102">
        <f t="shared" si="129"/>
        <v>0</v>
      </c>
      <c r="AD61" s="14"/>
      <c r="AE61" s="100" t="s">
        <v>288</v>
      </c>
      <c r="AF61" s="101">
        <v>0.0</v>
      </c>
      <c r="AG61" s="101">
        <v>0.0</v>
      </c>
      <c r="AH61" s="102">
        <f t="shared" si="130"/>
        <v>0</v>
      </c>
      <c r="AI61" s="101">
        <v>0.0</v>
      </c>
      <c r="AJ61" s="101">
        <v>0.0</v>
      </c>
      <c r="AK61" s="102">
        <f t="shared" si="131"/>
        <v>0</v>
      </c>
      <c r="AL61" s="101">
        <v>0.0</v>
      </c>
      <c r="AM61" s="101">
        <v>0.0</v>
      </c>
      <c r="AN61" s="102">
        <f t="shared" si="132"/>
        <v>0</v>
      </c>
      <c r="AO61" s="14"/>
      <c r="AP61" s="100" t="s">
        <v>288</v>
      </c>
      <c r="AQ61" s="102">
        <f t="shared" si="133"/>
        <v>0</v>
      </c>
      <c r="AR61" s="102">
        <f t="shared" si="134"/>
        <v>0</v>
      </c>
      <c r="AS61" s="102">
        <f t="shared" si="135"/>
        <v>0</v>
      </c>
      <c r="AT61" s="14"/>
    </row>
    <row r="62" ht="14.25" customHeight="1">
      <c r="A62" s="89">
        <f t="shared" si="120"/>
        <v>0</v>
      </c>
      <c r="C62" s="14"/>
      <c r="D62" s="100" t="s">
        <v>197</v>
      </c>
      <c r="E62" s="101">
        <v>0.0</v>
      </c>
      <c r="F62" s="101">
        <v>0.0</v>
      </c>
      <c r="G62" s="102">
        <f t="shared" si="121"/>
        <v>0</v>
      </c>
      <c r="H62" s="101">
        <v>0.0</v>
      </c>
      <c r="I62" s="101">
        <v>0.0</v>
      </c>
      <c r="J62" s="102">
        <f t="shared" si="122"/>
        <v>0</v>
      </c>
      <c r="K62" s="101">
        <v>0.0</v>
      </c>
      <c r="L62" s="101">
        <v>0.0</v>
      </c>
      <c r="M62" s="102">
        <f t="shared" si="123"/>
        <v>0</v>
      </c>
      <c r="N62" s="14"/>
      <c r="O62" s="100" t="s">
        <v>197</v>
      </c>
      <c r="P62" s="101">
        <v>0.0</v>
      </c>
      <c r="Q62" s="101">
        <v>0.0</v>
      </c>
      <c r="R62" s="102">
        <f t="shared" si="124"/>
        <v>0</v>
      </c>
      <c r="S62" s="101">
        <v>0.0</v>
      </c>
      <c r="T62" s="101">
        <v>0.0</v>
      </c>
      <c r="U62" s="102">
        <f t="shared" si="125"/>
        <v>0</v>
      </c>
      <c r="V62" s="101">
        <v>0.0</v>
      </c>
      <c r="W62" s="101">
        <v>0.0</v>
      </c>
      <c r="X62" s="102">
        <f t="shared" si="126"/>
        <v>0</v>
      </c>
      <c r="Y62" s="14"/>
      <c r="Z62" s="100" t="s">
        <v>197</v>
      </c>
      <c r="AA62" s="102">
        <f t="shared" si="127"/>
        <v>0</v>
      </c>
      <c r="AB62" s="102">
        <f t="shared" si="128"/>
        <v>0</v>
      </c>
      <c r="AC62" s="102">
        <f t="shared" si="129"/>
        <v>0</v>
      </c>
      <c r="AD62" s="14"/>
      <c r="AE62" s="100" t="s">
        <v>197</v>
      </c>
      <c r="AF62" s="101">
        <v>0.0</v>
      </c>
      <c r="AG62" s="101">
        <v>0.0</v>
      </c>
      <c r="AH62" s="102">
        <f t="shared" si="130"/>
        <v>0</v>
      </c>
      <c r="AI62" s="101">
        <v>0.0</v>
      </c>
      <c r="AJ62" s="101">
        <v>0.0</v>
      </c>
      <c r="AK62" s="102">
        <f t="shared" si="131"/>
        <v>0</v>
      </c>
      <c r="AL62" s="101">
        <v>0.0</v>
      </c>
      <c r="AM62" s="101">
        <v>0.0</v>
      </c>
      <c r="AN62" s="102">
        <f t="shared" si="132"/>
        <v>0</v>
      </c>
      <c r="AO62" s="14"/>
      <c r="AP62" s="100" t="s">
        <v>197</v>
      </c>
      <c r="AQ62" s="102">
        <f t="shared" si="133"/>
        <v>0</v>
      </c>
      <c r="AR62" s="102">
        <f t="shared" si="134"/>
        <v>0</v>
      </c>
      <c r="AS62" s="102">
        <f t="shared" si="135"/>
        <v>0</v>
      </c>
      <c r="AT62" s="14"/>
    </row>
    <row r="63" ht="14.25" customHeight="1">
      <c r="A63" s="89">
        <f t="shared" si="120"/>
        <v>0</v>
      </c>
      <c r="C63" s="14"/>
      <c r="D63" s="100" t="s">
        <v>289</v>
      </c>
      <c r="E63" s="101">
        <v>0.0</v>
      </c>
      <c r="F63" s="101">
        <v>0.0</v>
      </c>
      <c r="G63" s="102">
        <f t="shared" si="121"/>
        <v>0</v>
      </c>
      <c r="H63" s="101">
        <v>0.0</v>
      </c>
      <c r="I63" s="101">
        <v>0.0</v>
      </c>
      <c r="J63" s="102">
        <f t="shared" si="122"/>
        <v>0</v>
      </c>
      <c r="K63" s="101">
        <v>0.0</v>
      </c>
      <c r="L63" s="101">
        <v>0.0</v>
      </c>
      <c r="M63" s="102">
        <f t="shared" si="123"/>
        <v>0</v>
      </c>
      <c r="N63" s="14"/>
      <c r="O63" s="100" t="s">
        <v>289</v>
      </c>
      <c r="P63" s="101">
        <v>0.0</v>
      </c>
      <c r="Q63" s="101">
        <v>0.0</v>
      </c>
      <c r="R63" s="102">
        <f t="shared" si="124"/>
        <v>0</v>
      </c>
      <c r="S63" s="101">
        <v>0.0</v>
      </c>
      <c r="T63" s="101">
        <v>0.0</v>
      </c>
      <c r="U63" s="102">
        <f t="shared" si="125"/>
        <v>0</v>
      </c>
      <c r="V63" s="101">
        <v>0.0</v>
      </c>
      <c r="W63" s="101">
        <v>0.0</v>
      </c>
      <c r="X63" s="102">
        <f t="shared" si="126"/>
        <v>0</v>
      </c>
      <c r="Y63" s="14"/>
      <c r="Z63" s="100" t="s">
        <v>289</v>
      </c>
      <c r="AA63" s="102">
        <f t="shared" si="127"/>
        <v>0</v>
      </c>
      <c r="AB63" s="102">
        <f t="shared" si="128"/>
        <v>0</v>
      </c>
      <c r="AC63" s="102">
        <f t="shared" si="129"/>
        <v>0</v>
      </c>
      <c r="AD63" s="14"/>
      <c r="AE63" s="100" t="s">
        <v>289</v>
      </c>
      <c r="AF63" s="101">
        <v>0.0</v>
      </c>
      <c r="AG63" s="101">
        <v>0.0</v>
      </c>
      <c r="AH63" s="102">
        <f t="shared" si="130"/>
        <v>0</v>
      </c>
      <c r="AI63" s="101">
        <v>0.0</v>
      </c>
      <c r="AJ63" s="101">
        <v>0.0</v>
      </c>
      <c r="AK63" s="102">
        <f t="shared" si="131"/>
        <v>0</v>
      </c>
      <c r="AL63" s="101">
        <v>0.0</v>
      </c>
      <c r="AM63" s="101">
        <v>0.0</v>
      </c>
      <c r="AN63" s="102">
        <f t="shared" si="132"/>
        <v>0</v>
      </c>
      <c r="AO63" s="14"/>
      <c r="AP63" s="100" t="s">
        <v>289</v>
      </c>
      <c r="AQ63" s="102">
        <f t="shared" si="133"/>
        <v>0</v>
      </c>
      <c r="AR63" s="102">
        <f t="shared" si="134"/>
        <v>0</v>
      </c>
      <c r="AS63" s="102">
        <f t="shared" si="135"/>
        <v>0</v>
      </c>
      <c r="AT63" s="14"/>
    </row>
    <row r="64" ht="14.25" customHeight="1">
      <c r="A64" s="89"/>
      <c r="C64" s="14"/>
      <c r="D64" s="103" t="s">
        <v>290</v>
      </c>
      <c r="E64" s="104">
        <f t="shared" ref="E64:M64" si="136">SUM(E58:E63)</f>
        <v>0</v>
      </c>
      <c r="F64" s="104">
        <f t="shared" si="136"/>
        <v>0</v>
      </c>
      <c r="G64" s="104">
        <f t="shared" si="136"/>
        <v>0</v>
      </c>
      <c r="H64" s="104">
        <f t="shared" si="136"/>
        <v>0</v>
      </c>
      <c r="I64" s="104">
        <f t="shared" si="136"/>
        <v>0</v>
      </c>
      <c r="J64" s="104">
        <f t="shared" si="136"/>
        <v>0</v>
      </c>
      <c r="K64" s="104">
        <f t="shared" si="136"/>
        <v>0</v>
      </c>
      <c r="L64" s="104">
        <f t="shared" si="136"/>
        <v>0</v>
      </c>
      <c r="M64" s="104">
        <f t="shared" si="136"/>
        <v>0</v>
      </c>
      <c r="N64" s="14"/>
      <c r="O64" s="103" t="s">
        <v>290</v>
      </c>
      <c r="P64" s="104">
        <f t="shared" ref="P64:X64" si="137">SUM(P58:P63)</f>
        <v>0</v>
      </c>
      <c r="Q64" s="104">
        <f t="shared" si="137"/>
        <v>0</v>
      </c>
      <c r="R64" s="104">
        <f t="shared" si="137"/>
        <v>0</v>
      </c>
      <c r="S64" s="104">
        <f t="shared" si="137"/>
        <v>0</v>
      </c>
      <c r="T64" s="104">
        <f t="shared" si="137"/>
        <v>0</v>
      </c>
      <c r="U64" s="104">
        <f t="shared" si="137"/>
        <v>0</v>
      </c>
      <c r="V64" s="104">
        <f t="shared" si="137"/>
        <v>0</v>
      </c>
      <c r="W64" s="104">
        <f t="shared" si="137"/>
        <v>0</v>
      </c>
      <c r="X64" s="104">
        <f t="shared" si="137"/>
        <v>0</v>
      </c>
      <c r="Y64" s="14"/>
      <c r="Z64" s="103" t="s">
        <v>290</v>
      </c>
      <c r="AA64" s="104">
        <f t="shared" ref="AA64:AC64" si="138">SUM(AA58:AA63)</f>
        <v>0</v>
      </c>
      <c r="AB64" s="104">
        <f t="shared" si="138"/>
        <v>0</v>
      </c>
      <c r="AC64" s="104">
        <f t="shared" si="138"/>
        <v>0</v>
      </c>
      <c r="AD64" s="14"/>
      <c r="AE64" s="103" t="s">
        <v>290</v>
      </c>
      <c r="AF64" s="104">
        <f t="shared" ref="AF64:AN64" si="139">SUM(AF58:AF63)</f>
        <v>0</v>
      </c>
      <c r="AG64" s="104">
        <f t="shared" si="139"/>
        <v>0</v>
      </c>
      <c r="AH64" s="104">
        <f t="shared" si="139"/>
        <v>0</v>
      </c>
      <c r="AI64" s="104">
        <f t="shared" si="139"/>
        <v>0</v>
      </c>
      <c r="AJ64" s="104">
        <f t="shared" si="139"/>
        <v>0</v>
      </c>
      <c r="AK64" s="104">
        <f t="shared" si="139"/>
        <v>0</v>
      </c>
      <c r="AL64" s="104">
        <f t="shared" si="139"/>
        <v>0</v>
      </c>
      <c r="AM64" s="104">
        <f t="shared" si="139"/>
        <v>0</v>
      </c>
      <c r="AN64" s="104">
        <f t="shared" si="139"/>
        <v>0</v>
      </c>
      <c r="AO64" s="14"/>
      <c r="AP64" s="103" t="s">
        <v>290</v>
      </c>
      <c r="AQ64" s="104">
        <f t="shared" ref="AQ64:AS64" si="140">SUM(AQ58:AQ63)</f>
        <v>0</v>
      </c>
      <c r="AR64" s="104">
        <f t="shared" si="140"/>
        <v>0</v>
      </c>
      <c r="AS64" s="104">
        <f t="shared" si="140"/>
        <v>0</v>
      </c>
      <c r="AT64" s="14"/>
    </row>
    <row r="65" ht="14.25" customHeight="1">
      <c r="A65" s="89"/>
      <c r="C65" s="14"/>
      <c r="D65" s="14"/>
      <c r="E65" s="108"/>
      <c r="F65" s="108"/>
      <c r="G65" s="108"/>
      <c r="H65" s="108"/>
      <c r="I65" s="108"/>
      <c r="J65" s="108"/>
      <c r="K65" s="108"/>
      <c r="L65" s="108"/>
      <c r="M65" s="108"/>
      <c r="N65" s="14"/>
      <c r="O65" s="14"/>
      <c r="P65" s="108"/>
      <c r="Q65" s="108"/>
      <c r="R65" s="108"/>
      <c r="S65" s="108"/>
      <c r="T65" s="108"/>
      <c r="U65" s="108"/>
      <c r="V65" s="108"/>
      <c r="W65" s="108"/>
      <c r="X65" s="108"/>
      <c r="Y65" s="14"/>
      <c r="Z65" s="14"/>
      <c r="AA65" s="108"/>
      <c r="AB65" s="108"/>
      <c r="AC65" s="108"/>
      <c r="AD65" s="14"/>
      <c r="AE65" s="14"/>
      <c r="AF65" s="108"/>
      <c r="AG65" s="108"/>
      <c r="AH65" s="108"/>
      <c r="AI65" s="108"/>
      <c r="AJ65" s="108"/>
      <c r="AK65" s="108"/>
      <c r="AL65" s="108"/>
      <c r="AM65" s="108"/>
      <c r="AN65" s="108"/>
      <c r="AO65" s="14"/>
      <c r="AP65" s="14"/>
      <c r="AQ65" s="108"/>
      <c r="AR65" s="108"/>
      <c r="AS65" s="108"/>
      <c r="AT65" s="14"/>
    </row>
    <row r="66" ht="14.25" customHeight="1">
      <c r="A66" s="89">
        <f t="shared" ref="A66:A75" si="141">IF(OR(G66&lt;0,J66&lt;0,M66&lt;0,AA66&lt;0,AB66&lt;0,AC66&lt;0,AH66&lt;0,AK66&lt;0,AN66&lt;0),1,0)</f>
        <v>0</v>
      </c>
      <c r="C66" s="14"/>
      <c r="D66" s="100" t="s">
        <v>193</v>
      </c>
      <c r="E66" s="101">
        <v>0.0</v>
      </c>
      <c r="F66" s="101">
        <v>0.0</v>
      </c>
      <c r="G66" s="102">
        <f t="shared" ref="G66:G75" si="142">SUM(E66:F66)</f>
        <v>0</v>
      </c>
      <c r="H66" s="101">
        <v>0.0</v>
      </c>
      <c r="I66" s="101">
        <v>0.0</v>
      </c>
      <c r="J66" s="102">
        <f t="shared" ref="J66:J75" si="143">SUM(H66:I66)</f>
        <v>0</v>
      </c>
      <c r="K66" s="101">
        <v>0.0</v>
      </c>
      <c r="L66" s="101">
        <v>0.0</v>
      </c>
      <c r="M66" s="102">
        <f t="shared" ref="M66:M75" si="144">SUM(K66:L66)</f>
        <v>0</v>
      </c>
      <c r="N66" s="14"/>
      <c r="O66" s="100" t="s">
        <v>193</v>
      </c>
      <c r="P66" s="101">
        <v>0.0</v>
      </c>
      <c r="Q66" s="101">
        <v>0.0</v>
      </c>
      <c r="R66" s="102">
        <f t="shared" ref="R66:R75" si="145">SUM(P66:Q66)</f>
        <v>0</v>
      </c>
      <c r="S66" s="101">
        <v>0.0</v>
      </c>
      <c r="T66" s="101">
        <v>0.0</v>
      </c>
      <c r="U66" s="102">
        <f t="shared" ref="U66:U75" si="146">SUM(S66:T66)</f>
        <v>0</v>
      </c>
      <c r="V66" s="101">
        <v>0.0</v>
      </c>
      <c r="W66" s="101">
        <v>0.0</v>
      </c>
      <c r="X66" s="102">
        <f t="shared" ref="X66:X75" si="147">SUM(V66:W66)</f>
        <v>0</v>
      </c>
      <c r="Y66" s="14"/>
      <c r="Z66" s="100" t="s">
        <v>193</v>
      </c>
      <c r="AA66" s="102">
        <f t="shared" ref="AA66:AA75" si="148">R66/R$17</f>
        <v>0</v>
      </c>
      <c r="AB66" s="102">
        <f t="shared" ref="AB66:AB75" si="149">U66/U$17</f>
        <v>0</v>
      </c>
      <c r="AC66" s="102">
        <f t="shared" ref="AC66:AC75" si="150">X66/X$17</f>
        <v>0</v>
      </c>
      <c r="AD66" s="14"/>
      <c r="AE66" s="100" t="s">
        <v>193</v>
      </c>
      <c r="AF66" s="101">
        <v>0.0</v>
      </c>
      <c r="AG66" s="101">
        <v>0.0</v>
      </c>
      <c r="AH66" s="102">
        <f t="shared" ref="AH66:AH75" si="151">SUM(AF66:AG66)</f>
        <v>0</v>
      </c>
      <c r="AI66" s="101">
        <v>0.0</v>
      </c>
      <c r="AJ66" s="101">
        <v>0.0</v>
      </c>
      <c r="AK66" s="102">
        <f t="shared" ref="AK66:AK75" si="152">SUM(AI66:AJ66)</f>
        <v>0</v>
      </c>
      <c r="AL66" s="101">
        <v>0.0</v>
      </c>
      <c r="AM66" s="101">
        <v>0.0</v>
      </c>
      <c r="AN66" s="102">
        <f t="shared" ref="AN66:AN75" si="153">SUM(AL66:AM66)</f>
        <v>0</v>
      </c>
      <c r="AO66" s="14"/>
      <c r="AP66" s="100" t="s">
        <v>193</v>
      </c>
      <c r="AQ66" s="102">
        <f t="shared" ref="AQ66:AQ75" si="154">AH66/AH$17</f>
        <v>0</v>
      </c>
      <c r="AR66" s="102">
        <f t="shared" ref="AR66:AR75" si="155">AK66/AK$17</f>
        <v>0</v>
      </c>
      <c r="AS66" s="102">
        <f t="shared" ref="AS66:AS75" si="156">AN66/AN$17</f>
        <v>0</v>
      </c>
      <c r="AT66" s="14"/>
    </row>
    <row r="67" ht="14.25" customHeight="1">
      <c r="A67" s="89">
        <f t="shared" si="141"/>
        <v>0</v>
      </c>
      <c r="C67" s="14"/>
      <c r="D67" s="100" t="s">
        <v>291</v>
      </c>
      <c r="E67" s="101">
        <v>0.0</v>
      </c>
      <c r="F67" s="101">
        <v>0.0</v>
      </c>
      <c r="G67" s="102">
        <f t="shared" si="142"/>
        <v>0</v>
      </c>
      <c r="H67" s="101">
        <v>0.0</v>
      </c>
      <c r="I67" s="101">
        <v>0.0</v>
      </c>
      <c r="J67" s="102">
        <f t="shared" si="143"/>
        <v>0</v>
      </c>
      <c r="K67" s="101">
        <v>0.0</v>
      </c>
      <c r="L67" s="101">
        <v>0.0</v>
      </c>
      <c r="M67" s="102">
        <f t="shared" si="144"/>
        <v>0</v>
      </c>
      <c r="N67" s="14"/>
      <c r="O67" s="100" t="s">
        <v>291</v>
      </c>
      <c r="P67" s="101">
        <v>0.0</v>
      </c>
      <c r="Q67" s="101">
        <v>0.0</v>
      </c>
      <c r="R67" s="102">
        <f t="shared" si="145"/>
        <v>0</v>
      </c>
      <c r="S67" s="101">
        <v>0.0</v>
      </c>
      <c r="T67" s="101">
        <v>0.0</v>
      </c>
      <c r="U67" s="102">
        <f t="shared" si="146"/>
        <v>0</v>
      </c>
      <c r="V67" s="101">
        <v>0.0</v>
      </c>
      <c r="W67" s="101">
        <v>0.0</v>
      </c>
      <c r="X67" s="102">
        <f t="shared" si="147"/>
        <v>0</v>
      </c>
      <c r="Y67" s="14"/>
      <c r="Z67" s="100" t="s">
        <v>291</v>
      </c>
      <c r="AA67" s="102">
        <f t="shared" si="148"/>
        <v>0</v>
      </c>
      <c r="AB67" s="102">
        <f t="shared" si="149"/>
        <v>0</v>
      </c>
      <c r="AC67" s="102">
        <f t="shared" si="150"/>
        <v>0</v>
      </c>
      <c r="AD67" s="14"/>
      <c r="AE67" s="100" t="s">
        <v>291</v>
      </c>
      <c r="AF67" s="101">
        <v>0.0</v>
      </c>
      <c r="AG67" s="101">
        <v>0.0</v>
      </c>
      <c r="AH67" s="102">
        <f t="shared" si="151"/>
        <v>0</v>
      </c>
      <c r="AI67" s="101">
        <v>0.0</v>
      </c>
      <c r="AJ67" s="101">
        <v>0.0</v>
      </c>
      <c r="AK67" s="102">
        <f t="shared" si="152"/>
        <v>0</v>
      </c>
      <c r="AL67" s="101">
        <v>0.0</v>
      </c>
      <c r="AM67" s="101">
        <v>0.0</v>
      </c>
      <c r="AN67" s="102">
        <f t="shared" si="153"/>
        <v>0</v>
      </c>
      <c r="AO67" s="14"/>
      <c r="AP67" s="100" t="s">
        <v>291</v>
      </c>
      <c r="AQ67" s="102">
        <f t="shared" si="154"/>
        <v>0</v>
      </c>
      <c r="AR67" s="102">
        <f t="shared" si="155"/>
        <v>0</v>
      </c>
      <c r="AS67" s="102">
        <f t="shared" si="156"/>
        <v>0</v>
      </c>
      <c r="AT67" s="14"/>
    </row>
    <row r="68" ht="14.25" customHeight="1">
      <c r="A68" s="89">
        <f t="shared" si="141"/>
        <v>0</v>
      </c>
      <c r="C68" s="14"/>
      <c r="D68" s="100" t="s">
        <v>292</v>
      </c>
      <c r="E68" s="101">
        <v>0.0</v>
      </c>
      <c r="F68" s="101">
        <v>0.0</v>
      </c>
      <c r="G68" s="102">
        <f t="shared" si="142"/>
        <v>0</v>
      </c>
      <c r="H68" s="101">
        <v>0.0</v>
      </c>
      <c r="I68" s="101">
        <v>0.0</v>
      </c>
      <c r="J68" s="102">
        <f t="shared" si="143"/>
        <v>0</v>
      </c>
      <c r="K68" s="101">
        <v>0.0</v>
      </c>
      <c r="L68" s="101">
        <v>0.0</v>
      </c>
      <c r="M68" s="102">
        <f t="shared" si="144"/>
        <v>0</v>
      </c>
      <c r="N68" s="14"/>
      <c r="O68" s="100" t="s">
        <v>292</v>
      </c>
      <c r="P68" s="101">
        <v>0.0</v>
      </c>
      <c r="Q68" s="101">
        <v>0.0</v>
      </c>
      <c r="R68" s="102">
        <f t="shared" si="145"/>
        <v>0</v>
      </c>
      <c r="S68" s="101">
        <v>0.0</v>
      </c>
      <c r="T68" s="101">
        <v>0.0</v>
      </c>
      <c r="U68" s="102">
        <f t="shared" si="146"/>
        <v>0</v>
      </c>
      <c r="V68" s="101">
        <v>0.0</v>
      </c>
      <c r="W68" s="101">
        <v>0.0</v>
      </c>
      <c r="X68" s="102">
        <f t="shared" si="147"/>
        <v>0</v>
      </c>
      <c r="Y68" s="14"/>
      <c r="Z68" s="100" t="s">
        <v>292</v>
      </c>
      <c r="AA68" s="102">
        <f t="shared" si="148"/>
        <v>0</v>
      </c>
      <c r="AB68" s="102">
        <f t="shared" si="149"/>
        <v>0</v>
      </c>
      <c r="AC68" s="102">
        <f t="shared" si="150"/>
        <v>0</v>
      </c>
      <c r="AD68" s="14"/>
      <c r="AE68" s="100" t="s">
        <v>292</v>
      </c>
      <c r="AF68" s="101">
        <v>0.0</v>
      </c>
      <c r="AG68" s="101">
        <v>0.0</v>
      </c>
      <c r="AH68" s="102">
        <f t="shared" si="151"/>
        <v>0</v>
      </c>
      <c r="AI68" s="101">
        <v>0.0</v>
      </c>
      <c r="AJ68" s="101">
        <v>0.0</v>
      </c>
      <c r="AK68" s="102">
        <f t="shared" si="152"/>
        <v>0</v>
      </c>
      <c r="AL68" s="101">
        <v>0.0</v>
      </c>
      <c r="AM68" s="101">
        <v>0.0</v>
      </c>
      <c r="AN68" s="102">
        <f t="shared" si="153"/>
        <v>0</v>
      </c>
      <c r="AO68" s="14"/>
      <c r="AP68" s="100" t="s">
        <v>292</v>
      </c>
      <c r="AQ68" s="102">
        <f t="shared" si="154"/>
        <v>0</v>
      </c>
      <c r="AR68" s="102">
        <f t="shared" si="155"/>
        <v>0</v>
      </c>
      <c r="AS68" s="102">
        <f t="shared" si="156"/>
        <v>0</v>
      </c>
      <c r="AT68" s="14"/>
    </row>
    <row r="69" ht="14.25" customHeight="1">
      <c r="A69" s="89">
        <f t="shared" si="141"/>
        <v>0</v>
      </c>
      <c r="C69" s="14"/>
      <c r="D69" s="100" t="s">
        <v>293</v>
      </c>
      <c r="E69" s="101">
        <v>0.0</v>
      </c>
      <c r="F69" s="101">
        <v>0.0</v>
      </c>
      <c r="G69" s="102">
        <f t="shared" si="142"/>
        <v>0</v>
      </c>
      <c r="H69" s="101">
        <v>0.0</v>
      </c>
      <c r="I69" s="101">
        <v>0.0</v>
      </c>
      <c r="J69" s="102">
        <f t="shared" si="143"/>
        <v>0</v>
      </c>
      <c r="K69" s="101">
        <v>0.0</v>
      </c>
      <c r="L69" s="101">
        <v>0.0</v>
      </c>
      <c r="M69" s="102">
        <f t="shared" si="144"/>
        <v>0</v>
      </c>
      <c r="N69" s="14"/>
      <c r="O69" s="100" t="s">
        <v>293</v>
      </c>
      <c r="P69" s="101">
        <v>0.0</v>
      </c>
      <c r="Q69" s="101">
        <v>0.0</v>
      </c>
      <c r="R69" s="102">
        <f t="shared" si="145"/>
        <v>0</v>
      </c>
      <c r="S69" s="101">
        <v>0.0</v>
      </c>
      <c r="T69" s="101">
        <v>0.0</v>
      </c>
      <c r="U69" s="102">
        <f t="shared" si="146"/>
        <v>0</v>
      </c>
      <c r="V69" s="101">
        <v>0.0</v>
      </c>
      <c r="W69" s="101">
        <v>0.0</v>
      </c>
      <c r="X69" s="102">
        <f t="shared" si="147"/>
        <v>0</v>
      </c>
      <c r="Y69" s="14"/>
      <c r="Z69" s="100" t="s">
        <v>293</v>
      </c>
      <c r="AA69" s="102">
        <f t="shared" si="148"/>
        <v>0</v>
      </c>
      <c r="AB69" s="102">
        <f t="shared" si="149"/>
        <v>0</v>
      </c>
      <c r="AC69" s="102">
        <f t="shared" si="150"/>
        <v>0</v>
      </c>
      <c r="AD69" s="14"/>
      <c r="AE69" s="100" t="s">
        <v>293</v>
      </c>
      <c r="AF69" s="101">
        <v>0.0</v>
      </c>
      <c r="AG69" s="101">
        <v>0.0</v>
      </c>
      <c r="AH69" s="102">
        <f t="shared" si="151"/>
        <v>0</v>
      </c>
      <c r="AI69" s="101">
        <v>0.0</v>
      </c>
      <c r="AJ69" s="101">
        <v>0.0</v>
      </c>
      <c r="AK69" s="102">
        <f t="shared" si="152"/>
        <v>0</v>
      </c>
      <c r="AL69" s="101">
        <v>0.0</v>
      </c>
      <c r="AM69" s="101">
        <v>0.0</v>
      </c>
      <c r="AN69" s="102">
        <f t="shared" si="153"/>
        <v>0</v>
      </c>
      <c r="AO69" s="14"/>
      <c r="AP69" s="100" t="s">
        <v>293</v>
      </c>
      <c r="AQ69" s="102">
        <f t="shared" si="154"/>
        <v>0</v>
      </c>
      <c r="AR69" s="102">
        <f t="shared" si="155"/>
        <v>0</v>
      </c>
      <c r="AS69" s="102">
        <f t="shared" si="156"/>
        <v>0</v>
      </c>
      <c r="AT69" s="14"/>
    </row>
    <row r="70" ht="14.25" customHeight="1">
      <c r="A70" s="89">
        <f t="shared" si="141"/>
        <v>0</v>
      </c>
      <c r="C70" s="14"/>
      <c r="D70" s="100" t="s">
        <v>294</v>
      </c>
      <c r="E70" s="101">
        <v>0.0</v>
      </c>
      <c r="F70" s="101">
        <v>0.0</v>
      </c>
      <c r="G70" s="102">
        <f t="shared" si="142"/>
        <v>0</v>
      </c>
      <c r="H70" s="101">
        <v>0.0</v>
      </c>
      <c r="I70" s="101">
        <v>0.0</v>
      </c>
      <c r="J70" s="102">
        <f t="shared" si="143"/>
        <v>0</v>
      </c>
      <c r="K70" s="101">
        <v>0.0</v>
      </c>
      <c r="L70" s="101">
        <v>0.0</v>
      </c>
      <c r="M70" s="102">
        <f t="shared" si="144"/>
        <v>0</v>
      </c>
      <c r="N70" s="14"/>
      <c r="O70" s="100" t="s">
        <v>294</v>
      </c>
      <c r="P70" s="101">
        <v>0.0</v>
      </c>
      <c r="Q70" s="101">
        <v>0.0</v>
      </c>
      <c r="R70" s="102">
        <f t="shared" si="145"/>
        <v>0</v>
      </c>
      <c r="S70" s="101">
        <v>0.0</v>
      </c>
      <c r="T70" s="101">
        <v>0.0</v>
      </c>
      <c r="U70" s="102">
        <f t="shared" si="146"/>
        <v>0</v>
      </c>
      <c r="V70" s="101">
        <v>0.0</v>
      </c>
      <c r="W70" s="101">
        <v>0.0</v>
      </c>
      <c r="X70" s="102">
        <f t="shared" si="147"/>
        <v>0</v>
      </c>
      <c r="Y70" s="14"/>
      <c r="Z70" s="100" t="s">
        <v>294</v>
      </c>
      <c r="AA70" s="102">
        <f t="shared" si="148"/>
        <v>0</v>
      </c>
      <c r="AB70" s="102">
        <f t="shared" si="149"/>
        <v>0</v>
      </c>
      <c r="AC70" s="102">
        <f t="shared" si="150"/>
        <v>0</v>
      </c>
      <c r="AD70" s="14"/>
      <c r="AE70" s="100" t="s">
        <v>294</v>
      </c>
      <c r="AF70" s="101">
        <v>0.0</v>
      </c>
      <c r="AG70" s="101">
        <v>0.0</v>
      </c>
      <c r="AH70" s="102">
        <f t="shared" si="151"/>
        <v>0</v>
      </c>
      <c r="AI70" s="101">
        <v>0.0</v>
      </c>
      <c r="AJ70" s="101">
        <v>0.0</v>
      </c>
      <c r="AK70" s="102">
        <f t="shared" si="152"/>
        <v>0</v>
      </c>
      <c r="AL70" s="101">
        <v>0.0</v>
      </c>
      <c r="AM70" s="101">
        <v>0.0</v>
      </c>
      <c r="AN70" s="102">
        <f t="shared" si="153"/>
        <v>0</v>
      </c>
      <c r="AO70" s="14"/>
      <c r="AP70" s="100" t="s">
        <v>294</v>
      </c>
      <c r="AQ70" s="102">
        <f t="shared" si="154"/>
        <v>0</v>
      </c>
      <c r="AR70" s="102">
        <f t="shared" si="155"/>
        <v>0</v>
      </c>
      <c r="AS70" s="102">
        <f t="shared" si="156"/>
        <v>0</v>
      </c>
      <c r="AT70" s="14"/>
    </row>
    <row r="71" ht="14.25" customHeight="1">
      <c r="A71" s="89">
        <f t="shared" si="141"/>
        <v>0</v>
      </c>
      <c r="C71" s="14"/>
      <c r="D71" s="100" t="s">
        <v>199</v>
      </c>
      <c r="E71" s="101">
        <v>0.0</v>
      </c>
      <c r="F71" s="101">
        <v>0.0</v>
      </c>
      <c r="G71" s="102">
        <f t="shared" si="142"/>
        <v>0</v>
      </c>
      <c r="H71" s="101">
        <v>0.0</v>
      </c>
      <c r="I71" s="101">
        <v>0.0</v>
      </c>
      <c r="J71" s="102">
        <f t="shared" si="143"/>
        <v>0</v>
      </c>
      <c r="K71" s="101">
        <v>0.0</v>
      </c>
      <c r="L71" s="101">
        <v>0.0</v>
      </c>
      <c r="M71" s="102">
        <f t="shared" si="144"/>
        <v>0</v>
      </c>
      <c r="N71" s="14"/>
      <c r="O71" s="100" t="s">
        <v>199</v>
      </c>
      <c r="P71" s="101">
        <v>0.0</v>
      </c>
      <c r="Q71" s="101">
        <v>0.0</v>
      </c>
      <c r="R71" s="102">
        <f t="shared" si="145"/>
        <v>0</v>
      </c>
      <c r="S71" s="101">
        <v>0.0</v>
      </c>
      <c r="T71" s="101">
        <v>0.0</v>
      </c>
      <c r="U71" s="102">
        <f t="shared" si="146"/>
        <v>0</v>
      </c>
      <c r="V71" s="101">
        <v>0.0</v>
      </c>
      <c r="W71" s="101">
        <v>0.0</v>
      </c>
      <c r="X71" s="102">
        <f t="shared" si="147"/>
        <v>0</v>
      </c>
      <c r="Y71" s="14"/>
      <c r="Z71" s="100" t="s">
        <v>199</v>
      </c>
      <c r="AA71" s="102">
        <f t="shared" si="148"/>
        <v>0</v>
      </c>
      <c r="AB71" s="102">
        <f t="shared" si="149"/>
        <v>0</v>
      </c>
      <c r="AC71" s="102">
        <f t="shared" si="150"/>
        <v>0</v>
      </c>
      <c r="AD71" s="14"/>
      <c r="AE71" s="100" t="s">
        <v>199</v>
      </c>
      <c r="AF71" s="101">
        <v>0.0</v>
      </c>
      <c r="AG71" s="101">
        <v>0.0</v>
      </c>
      <c r="AH71" s="102">
        <f t="shared" si="151"/>
        <v>0</v>
      </c>
      <c r="AI71" s="101">
        <v>0.0</v>
      </c>
      <c r="AJ71" s="101">
        <v>0.0</v>
      </c>
      <c r="AK71" s="102">
        <f t="shared" si="152"/>
        <v>0</v>
      </c>
      <c r="AL71" s="101">
        <v>0.0</v>
      </c>
      <c r="AM71" s="101">
        <v>0.0</v>
      </c>
      <c r="AN71" s="102">
        <f t="shared" si="153"/>
        <v>0</v>
      </c>
      <c r="AO71" s="14"/>
      <c r="AP71" s="100" t="s">
        <v>199</v>
      </c>
      <c r="AQ71" s="102">
        <f t="shared" si="154"/>
        <v>0</v>
      </c>
      <c r="AR71" s="102">
        <f t="shared" si="155"/>
        <v>0</v>
      </c>
      <c r="AS71" s="102">
        <f t="shared" si="156"/>
        <v>0</v>
      </c>
      <c r="AT71" s="14"/>
    </row>
    <row r="72" ht="14.25" customHeight="1">
      <c r="A72" s="89">
        <f t="shared" si="141"/>
        <v>0</v>
      </c>
      <c r="C72" s="14"/>
      <c r="D72" s="100" t="s">
        <v>295</v>
      </c>
      <c r="E72" s="101">
        <v>0.0</v>
      </c>
      <c r="F72" s="101">
        <v>0.0</v>
      </c>
      <c r="G72" s="102">
        <f t="shared" si="142"/>
        <v>0</v>
      </c>
      <c r="H72" s="101">
        <v>0.0</v>
      </c>
      <c r="I72" s="101">
        <v>0.0</v>
      </c>
      <c r="J72" s="102">
        <f t="shared" si="143"/>
        <v>0</v>
      </c>
      <c r="K72" s="101">
        <v>0.0</v>
      </c>
      <c r="L72" s="101">
        <v>0.0</v>
      </c>
      <c r="M72" s="102">
        <f t="shared" si="144"/>
        <v>0</v>
      </c>
      <c r="N72" s="14"/>
      <c r="O72" s="100" t="s">
        <v>295</v>
      </c>
      <c r="P72" s="101">
        <v>0.0</v>
      </c>
      <c r="Q72" s="101">
        <v>0.0</v>
      </c>
      <c r="R72" s="102">
        <f t="shared" si="145"/>
        <v>0</v>
      </c>
      <c r="S72" s="101">
        <v>0.0</v>
      </c>
      <c r="T72" s="101">
        <v>0.0</v>
      </c>
      <c r="U72" s="102">
        <f t="shared" si="146"/>
        <v>0</v>
      </c>
      <c r="V72" s="101">
        <v>0.0</v>
      </c>
      <c r="W72" s="101">
        <v>0.0</v>
      </c>
      <c r="X72" s="102">
        <f t="shared" si="147"/>
        <v>0</v>
      </c>
      <c r="Y72" s="14"/>
      <c r="Z72" s="100" t="s">
        <v>295</v>
      </c>
      <c r="AA72" s="102">
        <f t="shared" si="148"/>
        <v>0</v>
      </c>
      <c r="AB72" s="102">
        <f t="shared" si="149"/>
        <v>0</v>
      </c>
      <c r="AC72" s="102">
        <f t="shared" si="150"/>
        <v>0</v>
      </c>
      <c r="AD72" s="14"/>
      <c r="AE72" s="100" t="s">
        <v>295</v>
      </c>
      <c r="AF72" s="101">
        <v>0.0</v>
      </c>
      <c r="AG72" s="101">
        <v>0.0</v>
      </c>
      <c r="AH72" s="102">
        <f t="shared" si="151"/>
        <v>0</v>
      </c>
      <c r="AI72" s="101">
        <v>0.0</v>
      </c>
      <c r="AJ72" s="101">
        <v>0.0</v>
      </c>
      <c r="AK72" s="102">
        <f t="shared" si="152"/>
        <v>0</v>
      </c>
      <c r="AL72" s="101">
        <v>0.0</v>
      </c>
      <c r="AM72" s="101">
        <v>0.0</v>
      </c>
      <c r="AN72" s="102">
        <f t="shared" si="153"/>
        <v>0</v>
      </c>
      <c r="AO72" s="14"/>
      <c r="AP72" s="100" t="s">
        <v>295</v>
      </c>
      <c r="AQ72" s="102">
        <f t="shared" si="154"/>
        <v>0</v>
      </c>
      <c r="AR72" s="102">
        <f t="shared" si="155"/>
        <v>0</v>
      </c>
      <c r="AS72" s="102">
        <f t="shared" si="156"/>
        <v>0</v>
      </c>
      <c r="AT72" s="14"/>
    </row>
    <row r="73" ht="14.25" customHeight="1">
      <c r="A73" s="89">
        <f t="shared" si="141"/>
        <v>0</v>
      </c>
      <c r="C73" s="14"/>
      <c r="D73" s="100" t="s">
        <v>197</v>
      </c>
      <c r="E73" s="101">
        <v>0.0</v>
      </c>
      <c r="F73" s="101">
        <v>0.0</v>
      </c>
      <c r="G73" s="102">
        <f t="shared" si="142"/>
        <v>0</v>
      </c>
      <c r="H73" s="101">
        <v>0.0</v>
      </c>
      <c r="I73" s="101">
        <v>0.0</v>
      </c>
      <c r="J73" s="102">
        <f t="shared" si="143"/>
        <v>0</v>
      </c>
      <c r="K73" s="101">
        <v>0.0</v>
      </c>
      <c r="L73" s="101">
        <v>0.0</v>
      </c>
      <c r="M73" s="102">
        <f t="shared" si="144"/>
        <v>0</v>
      </c>
      <c r="N73" s="14"/>
      <c r="O73" s="100" t="s">
        <v>197</v>
      </c>
      <c r="P73" s="101">
        <v>0.0</v>
      </c>
      <c r="Q73" s="101">
        <v>0.0</v>
      </c>
      <c r="R73" s="102">
        <f t="shared" si="145"/>
        <v>0</v>
      </c>
      <c r="S73" s="101">
        <v>0.0</v>
      </c>
      <c r="T73" s="101">
        <v>0.0</v>
      </c>
      <c r="U73" s="102">
        <f t="shared" si="146"/>
        <v>0</v>
      </c>
      <c r="V73" s="101">
        <v>0.0</v>
      </c>
      <c r="W73" s="101">
        <v>0.0</v>
      </c>
      <c r="X73" s="102">
        <f t="shared" si="147"/>
        <v>0</v>
      </c>
      <c r="Y73" s="14"/>
      <c r="Z73" s="100" t="s">
        <v>197</v>
      </c>
      <c r="AA73" s="102">
        <f t="shared" si="148"/>
        <v>0</v>
      </c>
      <c r="AB73" s="102">
        <f t="shared" si="149"/>
        <v>0</v>
      </c>
      <c r="AC73" s="102">
        <f t="shared" si="150"/>
        <v>0</v>
      </c>
      <c r="AD73" s="14"/>
      <c r="AE73" s="100" t="s">
        <v>197</v>
      </c>
      <c r="AF73" s="101">
        <v>0.0</v>
      </c>
      <c r="AG73" s="101">
        <v>0.0</v>
      </c>
      <c r="AH73" s="102">
        <f t="shared" si="151"/>
        <v>0</v>
      </c>
      <c r="AI73" s="101">
        <v>0.0</v>
      </c>
      <c r="AJ73" s="101">
        <v>0.0</v>
      </c>
      <c r="AK73" s="102">
        <f t="shared" si="152"/>
        <v>0</v>
      </c>
      <c r="AL73" s="101">
        <v>0.0</v>
      </c>
      <c r="AM73" s="101">
        <v>0.0</v>
      </c>
      <c r="AN73" s="102">
        <f t="shared" si="153"/>
        <v>0</v>
      </c>
      <c r="AO73" s="14"/>
      <c r="AP73" s="100" t="s">
        <v>197</v>
      </c>
      <c r="AQ73" s="102">
        <f t="shared" si="154"/>
        <v>0</v>
      </c>
      <c r="AR73" s="102">
        <f t="shared" si="155"/>
        <v>0</v>
      </c>
      <c r="AS73" s="102">
        <f t="shared" si="156"/>
        <v>0</v>
      </c>
      <c r="AT73" s="14"/>
    </row>
    <row r="74" ht="14.25" customHeight="1">
      <c r="A74" s="89">
        <f t="shared" si="141"/>
        <v>0</v>
      </c>
      <c r="C74" s="14"/>
      <c r="D74" s="100" t="s">
        <v>296</v>
      </c>
      <c r="E74" s="101">
        <v>0.0</v>
      </c>
      <c r="F74" s="101">
        <v>0.0</v>
      </c>
      <c r="G74" s="102">
        <f t="shared" si="142"/>
        <v>0</v>
      </c>
      <c r="H74" s="101">
        <v>0.0</v>
      </c>
      <c r="I74" s="101">
        <v>0.0</v>
      </c>
      <c r="J74" s="102">
        <f t="shared" si="143"/>
        <v>0</v>
      </c>
      <c r="K74" s="101">
        <v>0.0</v>
      </c>
      <c r="L74" s="101">
        <v>0.0</v>
      </c>
      <c r="M74" s="102">
        <f t="shared" si="144"/>
        <v>0</v>
      </c>
      <c r="N74" s="14"/>
      <c r="O74" s="100" t="s">
        <v>296</v>
      </c>
      <c r="P74" s="101">
        <v>0.0</v>
      </c>
      <c r="Q74" s="101">
        <v>0.0</v>
      </c>
      <c r="R74" s="102">
        <f t="shared" si="145"/>
        <v>0</v>
      </c>
      <c r="S74" s="101">
        <v>0.0</v>
      </c>
      <c r="T74" s="101">
        <v>0.0</v>
      </c>
      <c r="U74" s="102">
        <f t="shared" si="146"/>
        <v>0</v>
      </c>
      <c r="V74" s="101">
        <v>0.0</v>
      </c>
      <c r="W74" s="101">
        <v>0.0</v>
      </c>
      <c r="X74" s="102">
        <f t="shared" si="147"/>
        <v>0</v>
      </c>
      <c r="Y74" s="14"/>
      <c r="Z74" s="100" t="s">
        <v>296</v>
      </c>
      <c r="AA74" s="102">
        <f t="shared" si="148"/>
        <v>0</v>
      </c>
      <c r="AB74" s="102">
        <f t="shared" si="149"/>
        <v>0</v>
      </c>
      <c r="AC74" s="102">
        <f t="shared" si="150"/>
        <v>0</v>
      </c>
      <c r="AD74" s="14"/>
      <c r="AE74" s="100" t="s">
        <v>296</v>
      </c>
      <c r="AF74" s="101">
        <v>0.0</v>
      </c>
      <c r="AG74" s="101">
        <v>0.0</v>
      </c>
      <c r="AH74" s="102">
        <f t="shared" si="151"/>
        <v>0</v>
      </c>
      <c r="AI74" s="101">
        <v>0.0</v>
      </c>
      <c r="AJ74" s="101">
        <v>0.0</v>
      </c>
      <c r="AK74" s="102">
        <f t="shared" si="152"/>
        <v>0</v>
      </c>
      <c r="AL74" s="101">
        <v>0.0</v>
      </c>
      <c r="AM74" s="101">
        <v>0.0</v>
      </c>
      <c r="AN74" s="102">
        <f t="shared" si="153"/>
        <v>0</v>
      </c>
      <c r="AO74" s="14"/>
      <c r="AP74" s="100" t="s">
        <v>296</v>
      </c>
      <c r="AQ74" s="102">
        <f t="shared" si="154"/>
        <v>0</v>
      </c>
      <c r="AR74" s="102">
        <f t="shared" si="155"/>
        <v>0</v>
      </c>
      <c r="AS74" s="102">
        <f t="shared" si="156"/>
        <v>0</v>
      </c>
      <c r="AT74" s="14"/>
    </row>
    <row r="75" ht="14.25" customHeight="1">
      <c r="A75" s="89">
        <f t="shared" si="141"/>
        <v>0</v>
      </c>
      <c r="C75" s="14"/>
      <c r="D75" s="100" t="s">
        <v>297</v>
      </c>
      <c r="E75" s="101">
        <v>0.0</v>
      </c>
      <c r="F75" s="101">
        <v>0.0</v>
      </c>
      <c r="G75" s="102">
        <f t="shared" si="142"/>
        <v>0</v>
      </c>
      <c r="H75" s="101">
        <v>0.0</v>
      </c>
      <c r="I75" s="101">
        <v>0.0</v>
      </c>
      <c r="J75" s="102">
        <f t="shared" si="143"/>
        <v>0</v>
      </c>
      <c r="K75" s="101">
        <v>0.0</v>
      </c>
      <c r="L75" s="101">
        <v>0.0</v>
      </c>
      <c r="M75" s="102">
        <f t="shared" si="144"/>
        <v>0</v>
      </c>
      <c r="N75" s="14"/>
      <c r="O75" s="100" t="s">
        <v>297</v>
      </c>
      <c r="P75" s="101">
        <v>0.0</v>
      </c>
      <c r="Q75" s="101">
        <v>0.0</v>
      </c>
      <c r="R75" s="102">
        <f t="shared" si="145"/>
        <v>0</v>
      </c>
      <c r="S75" s="101">
        <v>0.0</v>
      </c>
      <c r="T75" s="101">
        <v>0.0</v>
      </c>
      <c r="U75" s="102">
        <f t="shared" si="146"/>
        <v>0</v>
      </c>
      <c r="V75" s="101">
        <v>0.0</v>
      </c>
      <c r="W75" s="101">
        <v>0.0</v>
      </c>
      <c r="X75" s="102">
        <f t="shared" si="147"/>
        <v>0</v>
      </c>
      <c r="Y75" s="14"/>
      <c r="Z75" s="100" t="s">
        <v>297</v>
      </c>
      <c r="AA75" s="102">
        <f t="shared" si="148"/>
        <v>0</v>
      </c>
      <c r="AB75" s="102">
        <f t="shared" si="149"/>
        <v>0</v>
      </c>
      <c r="AC75" s="102">
        <f t="shared" si="150"/>
        <v>0</v>
      </c>
      <c r="AD75" s="14"/>
      <c r="AE75" s="100" t="s">
        <v>297</v>
      </c>
      <c r="AF75" s="101">
        <v>0.0</v>
      </c>
      <c r="AG75" s="101">
        <v>0.0</v>
      </c>
      <c r="AH75" s="102">
        <f t="shared" si="151"/>
        <v>0</v>
      </c>
      <c r="AI75" s="101">
        <v>0.0</v>
      </c>
      <c r="AJ75" s="101">
        <v>0.0</v>
      </c>
      <c r="AK75" s="102">
        <f t="shared" si="152"/>
        <v>0</v>
      </c>
      <c r="AL75" s="101">
        <v>0.0</v>
      </c>
      <c r="AM75" s="101">
        <v>0.0</v>
      </c>
      <c r="AN75" s="102">
        <f t="shared" si="153"/>
        <v>0</v>
      </c>
      <c r="AO75" s="14"/>
      <c r="AP75" s="100" t="s">
        <v>297</v>
      </c>
      <c r="AQ75" s="102">
        <f t="shared" si="154"/>
        <v>0</v>
      </c>
      <c r="AR75" s="102">
        <f t="shared" si="155"/>
        <v>0</v>
      </c>
      <c r="AS75" s="102">
        <f t="shared" si="156"/>
        <v>0</v>
      </c>
      <c r="AT75" s="14"/>
    </row>
    <row r="76" ht="14.25" customHeight="1">
      <c r="A76" s="89"/>
      <c r="C76" s="14"/>
      <c r="D76" s="103" t="s">
        <v>298</v>
      </c>
      <c r="E76" s="104">
        <f t="shared" ref="E76:M76" si="157">SUM(E66:E75)</f>
        <v>0</v>
      </c>
      <c r="F76" s="104">
        <f t="shared" si="157"/>
        <v>0</v>
      </c>
      <c r="G76" s="104">
        <f t="shared" si="157"/>
        <v>0</v>
      </c>
      <c r="H76" s="104">
        <f t="shared" si="157"/>
        <v>0</v>
      </c>
      <c r="I76" s="104">
        <f t="shared" si="157"/>
        <v>0</v>
      </c>
      <c r="J76" s="104">
        <f t="shared" si="157"/>
        <v>0</v>
      </c>
      <c r="K76" s="104">
        <f t="shared" si="157"/>
        <v>0</v>
      </c>
      <c r="L76" s="104">
        <f t="shared" si="157"/>
        <v>0</v>
      </c>
      <c r="M76" s="104">
        <f t="shared" si="157"/>
        <v>0</v>
      </c>
      <c r="N76" s="14"/>
      <c r="O76" s="103" t="s">
        <v>298</v>
      </c>
      <c r="P76" s="104">
        <f t="shared" ref="P76:X76" si="158">SUM(P66:P75)</f>
        <v>0</v>
      </c>
      <c r="Q76" s="104">
        <f t="shared" si="158"/>
        <v>0</v>
      </c>
      <c r="R76" s="104">
        <f t="shared" si="158"/>
        <v>0</v>
      </c>
      <c r="S76" s="104">
        <f t="shared" si="158"/>
        <v>0</v>
      </c>
      <c r="T76" s="104">
        <f t="shared" si="158"/>
        <v>0</v>
      </c>
      <c r="U76" s="104">
        <f t="shared" si="158"/>
        <v>0</v>
      </c>
      <c r="V76" s="104">
        <f t="shared" si="158"/>
        <v>0</v>
      </c>
      <c r="W76" s="104">
        <f t="shared" si="158"/>
        <v>0</v>
      </c>
      <c r="X76" s="104">
        <f t="shared" si="158"/>
        <v>0</v>
      </c>
      <c r="Y76" s="14"/>
      <c r="Z76" s="103" t="s">
        <v>298</v>
      </c>
      <c r="AA76" s="104">
        <f t="shared" ref="AA76:AC76" si="159">SUM(AA66:AA75)</f>
        <v>0</v>
      </c>
      <c r="AB76" s="104">
        <f t="shared" si="159"/>
        <v>0</v>
      </c>
      <c r="AC76" s="104">
        <f t="shared" si="159"/>
        <v>0</v>
      </c>
      <c r="AD76" s="14"/>
      <c r="AE76" s="103" t="s">
        <v>298</v>
      </c>
      <c r="AF76" s="104">
        <f t="shared" ref="AF76:AN76" si="160">SUM(AF66:AF75)</f>
        <v>0</v>
      </c>
      <c r="AG76" s="104">
        <f t="shared" si="160"/>
        <v>0</v>
      </c>
      <c r="AH76" s="104">
        <f t="shared" si="160"/>
        <v>0</v>
      </c>
      <c r="AI76" s="104">
        <f t="shared" si="160"/>
        <v>0</v>
      </c>
      <c r="AJ76" s="104">
        <f t="shared" si="160"/>
        <v>0</v>
      </c>
      <c r="AK76" s="104">
        <f t="shared" si="160"/>
        <v>0</v>
      </c>
      <c r="AL76" s="104">
        <f t="shared" si="160"/>
        <v>0</v>
      </c>
      <c r="AM76" s="104">
        <f t="shared" si="160"/>
        <v>0</v>
      </c>
      <c r="AN76" s="104">
        <f t="shared" si="160"/>
        <v>0</v>
      </c>
      <c r="AO76" s="14"/>
      <c r="AP76" s="103" t="s">
        <v>298</v>
      </c>
      <c r="AQ76" s="104">
        <f t="shared" ref="AQ76:AS76" si="161">SUM(AQ66:AQ75)</f>
        <v>0</v>
      </c>
      <c r="AR76" s="104">
        <f t="shared" si="161"/>
        <v>0</v>
      </c>
      <c r="AS76" s="104">
        <f t="shared" si="161"/>
        <v>0</v>
      </c>
      <c r="AT76" s="14"/>
    </row>
    <row r="77" ht="14.25" customHeight="1">
      <c r="A77" s="89"/>
      <c r="C77" s="14"/>
      <c r="D77" s="14"/>
      <c r="E77" s="108"/>
      <c r="F77" s="108"/>
      <c r="G77" s="108"/>
      <c r="H77" s="108"/>
      <c r="I77" s="108"/>
      <c r="J77" s="108"/>
      <c r="K77" s="108"/>
      <c r="L77" s="108"/>
      <c r="M77" s="108"/>
      <c r="N77" s="14"/>
      <c r="O77" s="14"/>
      <c r="P77" s="108"/>
      <c r="Q77" s="108"/>
      <c r="R77" s="108"/>
      <c r="S77" s="108"/>
      <c r="T77" s="108"/>
      <c r="U77" s="108"/>
      <c r="V77" s="108"/>
      <c r="W77" s="108"/>
      <c r="X77" s="108"/>
      <c r="Y77" s="14"/>
      <c r="Z77" s="14"/>
      <c r="AA77" s="108"/>
      <c r="AB77" s="108"/>
      <c r="AC77" s="108"/>
      <c r="AD77" s="14"/>
      <c r="AE77" s="14"/>
      <c r="AF77" s="108"/>
      <c r="AG77" s="108"/>
      <c r="AH77" s="108"/>
      <c r="AI77" s="108"/>
      <c r="AJ77" s="108"/>
      <c r="AK77" s="108"/>
      <c r="AL77" s="108"/>
      <c r="AM77" s="108"/>
      <c r="AN77" s="108"/>
      <c r="AO77" s="14"/>
      <c r="AP77" s="14"/>
      <c r="AQ77" s="108"/>
      <c r="AR77" s="108"/>
      <c r="AS77" s="108"/>
      <c r="AT77" s="14"/>
    </row>
    <row r="78" ht="14.25" customHeight="1">
      <c r="A78" s="89">
        <f t="shared" ref="A78:A87" si="162">IF(OR(G78&lt;0,J78&lt;0,M78&lt;0,AA78&lt;0,AB78&lt;0,AC78&lt;0,AH78&lt;0,AK78&lt;0,AN78&lt;0),1,0)</f>
        <v>0</v>
      </c>
      <c r="C78" s="14"/>
      <c r="D78" s="111" t="s">
        <v>299</v>
      </c>
      <c r="E78" s="101">
        <v>0.0</v>
      </c>
      <c r="F78" s="101">
        <v>0.0</v>
      </c>
      <c r="G78" s="102">
        <f t="shared" ref="G78:G87" si="163">SUM(E78:F78)</f>
        <v>0</v>
      </c>
      <c r="H78" s="101">
        <v>0.0</v>
      </c>
      <c r="I78" s="101">
        <v>0.0</v>
      </c>
      <c r="J78" s="102">
        <f t="shared" ref="J78:J87" si="164">SUM(H78:I78)</f>
        <v>0</v>
      </c>
      <c r="K78" s="101">
        <v>0.0</v>
      </c>
      <c r="L78" s="101">
        <v>0.0</v>
      </c>
      <c r="M78" s="102">
        <f t="shared" ref="M78:M87" si="165">SUM(K78:L78)</f>
        <v>0</v>
      </c>
      <c r="N78" s="14"/>
      <c r="O78" s="111" t="s">
        <v>299</v>
      </c>
      <c r="P78" s="101">
        <v>0.0</v>
      </c>
      <c r="Q78" s="101">
        <v>0.0</v>
      </c>
      <c r="R78" s="102">
        <f t="shared" ref="R78:R87" si="166">SUM(P78:Q78)</f>
        <v>0</v>
      </c>
      <c r="S78" s="101">
        <v>0.0</v>
      </c>
      <c r="T78" s="101">
        <v>0.0</v>
      </c>
      <c r="U78" s="102">
        <f t="shared" ref="U78:U87" si="167">SUM(S78:T78)</f>
        <v>0</v>
      </c>
      <c r="V78" s="101">
        <v>0.0</v>
      </c>
      <c r="W78" s="101">
        <v>0.0</v>
      </c>
      <c r="X78" s="102">
        <f t="shared" ref="X78:X87" si="168">SUM(V78:W78)</f>
        <v>0</v>
      </c>
      <c r="Y78" s="14"/>
      <c r="Z78" s="111" t="s">
        <v>299</v>
      </c>
      <c r="AA78" s="102">
        <f t="shared" ref="AA78:AA87" si="169">R78/R$17</f>
        <v>0</v>
      </c>
      <c r="AB78" s="102">
        <f t="shared" ref="AB78:AB87" si="170">U78/U$17</f>
        <v>0</v>
      </c>
      <c r="AC78" s="102">
        <f t="shared" ref="AC78:AC87" si="171">X78/X$17</f>
        <v>0</v>
      </c>
      <c r="AD78" s="14"/>
      <c r="AE78" s="111" t="s">
        <v>299</v>
      </c>
      <c r="AF78" s="101">
        <v>0.0</v>
      </c>
      <c r="AG78" s="101">
        <v>0.0</v>
      </c>
      <c r="AH78" s="102">
        <f t="shared" ref="AH78:AH87" si="172">SUM(AF78:AG78)</f>
        <v>0</v>
      </c>
      <c r="AI78" s="101">
        <v>0.0</v>
      </c>
      <c r="AJ78" s="101">
        <v>0.0</v>
      </c>
      <c r="AK78" s="102">
        <f t="shared" ref="AK78:AK87" si="173">SUM(AI78:AJ78)</f>
        <v>0</v>
      </c>
      <c r="AL78" s="101">
        <v>0.0</v>
      </c>
      <c r="AM78" s="101">
        <v>0.0</v>
      </c>
      <c r="AN78" s="102">
        <f t="shared" ref="AN78:AN87" si="174">SUM(AL78:AM78)</f>
        <v>0</v>
      </c>
      <c r="AO78" s="14"/>
      <c r="AP78" s="111" t="s">
        <v>299</v>
      </c>
      <c r="AQ78" s="102">
        <f t="shared" ref="AQ78:AQ87" si="175">AH78/AH$17</f>
        <v>0</v>
      </c>
      <c r="AR78" s="102">
        <f t="shared" ref="AR78:AR87" si="176">AK78/AK$17</f>
        <v>0</v>
      </c>
      <c r="AS78" s="102">
        <f t="shared" ref="AS78:AS87" si="177">AN78/AN$17</f>
        <v>0</v>
      </c>
      <c r="AT78" s="14"/>
    </row>
    <row r="79" ht="14.25" customHeight="1">
      <c r="A79" s="89">
        <f t="shared" si="162"/>
        <v>0</v>
      </c>
      <c r="C79" s="14"/>
      <c r="D79" s="100" t="s">
        <v>214</v>
      </c>
      <c r="E79" s="101">
        <v>0.0</v>
      </c>
      <c r="F79" s="101">
        <v>0.0</v>
      </c>
      <c r="G79" s="102">
        <f t="shared" si="163"/>
        <v>0</v>
      </c>
      <c r="H79" s="101">
        <v>0.0</v>
      </c>
      <c r="I79" s="101">
        <v>0.0</v>
      </c>
      <c r="J79" s="102">
        <f t="shared" si="164"/>
        <v>0</v>
      </c>
      <c r="K79" s="101">
        <v>0.0</v>
      </c>
      <c r="L79" s="101">
        <v>0.0</v>
      </c>
      <c r="M79" s="102">
        <f t="shared" si="165"/>
        <v>0</v>
      </c>
      <c r="N79" s="14"/>
      <c r="O79" s="100" t="s">
        <v>214</v>
      </c>
      <c r="P79" s="101">
        <v>0.0</v>
      </c>
      <c r="Q79" s="101">
        <v>0.0</v>
      </c>
      <c r="R79" s="102">
        <f t="shared" si="166"/>
        <v>0</v>
      </c>
      <c r="S79" s="101">
        <v>0.0</v>
      </c>
      <c r="T79" s="101">
        <v>0.0</v>
      </c>
      <c r="U79" s="102">
        <f t="shared" si="167"/>
        <v>0</v>
      </c>
      <c r="V79" s="101">
        <v>0.0</v>
      </c>
      <c r="W79" s="101">
        <v>0.0</v>
      </c>
      <c r="X79" s="102">
        <f t="shared" si="168"/>
        <v>0</v>
      </c>
      <c r="Y79" s="14"/>
      <c r="Z79" s="100" t="s">
        <v>214</v>
      </c>
      <c r="AA79" s="102">
        <f t="shared" si="169"/>
        <v>0</v>
      </c>
      <c r="AB79" s="102">
        <f t="shared" si="170"/>
        <v>0</v>
      </c>
      <c r="AC79" s="102">
        <f t="shared" si="171"/>
        <v>0</v>
      </c>
      <c r="AD79" s="14"/>
      <c r="AE79" s="100" t="s">
        <v>214</v>
      </c>
      <c r="AF79" s="101">
        <v>0.0</v>
      </c>
      <c r="AG79" s="101">
        <v>0.0</v>
      </c>
      <c r="AH79" s="102">
        <f t="shared" si="172"/>
        <v>0</v>
      </c>
      <c r="AI79" s="101">
        <v>0.0</v>
      </c>
      <c r="AJ79" s="101">
        <v>0.0</v>
      </c>
      <c r="AK79" s="102">
        <f t="shared" si="173"/>
        <v>0</v>
      </c>
      <c r="AL79" s="101">
        <v>0.0</v>
      </c>
      <c r="AM79" s="101">
        <v>0.0</v>
      </c>
      <c r="AN79" s="102">
        <f t="shared" si="174"/>
        <v>0</v>
      </c>
      <c r="AO79" s="14"/>
      <c r="AP79" s="100" t="s">
        <v>214</v>
      </c>
      <c r="AQ79" s="102">
        <f t="shared" si="175"/>
        <v>0</v>
      </c>
      <c r="AR79" s="102">
        <f t="shared" si="176"/>
        <v>0</v>
      </c>
      <c r="AS79" s="102">
        <f t="shared" si="177"/>
        <v>0</v>
      </c>
      <c r="AT79" s="14"/>
    </row>
    <row r="80" ht="14.25" customHeight="1">
      <c r="A80" s="89">
        <f t="shared" si="162"/>
        <v>0</v>
      </c>
      <c r="C80" s="14"/>
      <c r="D80" s="100" t="s">
        <v>300</v>
      </c>
      <c r="E80" s="101">
        <v>0.0</v>
      </c>
      <c r="F80" s="101">
        <v>0.0</v>
      </c>
      <c r="G80" s="102">
        <f t="shared" si="163"/>
        <v>0</v>
      </c>
      <c r="H80" s="101">
        <v>0.0</v>
      </c>
      <c r="I80" s="101">
        <v>0.0</v>
      </c>
      <c r="J80" s="102">
        <f t="shared" si="164"/>
        <v>0</v>
      </c>
      <c r="K80" s="101">
        <v>0.0</v>
      </c>
      <c r="L80" s="101">
        <v>0.0</v>
      </c>
      <c r="M80" s="102">
        <f t="shared" si="165"/>
        <v>0</v>
      </c>
      <c r="N80" s="14"/>
      <c r="O80" s="100" t="s">
        <v>300</v>
      </c>
      <c r="P80" s="101">
        <v>0.0</v>
      </c>
      <c r="Q80" s="101">
        <v>0.0</v>
      </c>
      <c r="R80" s="102">
        <f t="shared" si="166"/>
        <v>0</v>
      </c>
      <c r="S80" s="101">
        <v>0.0</v>
      </c>
      <c r="T80" s="101">
        <v>0.0</v>
      </c>
      <c r="U80" s="102">
        <f t="shared" si="167"/>
        <v>0</v>
      </c>
      <c r="V80" s="101">
        <v>0.0</v>
      </c>
      <c r="W80" s="101">
        <v>0.0</v>
      </c>
      <c r="X80" s="102">
        <f t="shared" si="168"/>
        <v>0</v>
      </c>
      <c r="Y80" s="14"/>
      <c r="Z80" s="100" t="s">
        <v>300</v>
      </c>
      <c r="AA80" s="102">
        <f t="shared" si="169"/>
        <v>0</v>
      </c>
      <c r="AB80" s="102">
        <f t="shared" si="170"/>
        <v>0</v>
      </c>
      <c r="AC80" s="102">
        <f t="shared" si="171"/>
        <v>0</v>
      </c>
      <c r="AD80" s="14"/>
      <c r="AE80" s="100" t="s">
        <v>300</v>
      </c>
      <c r="AF80" s="101">
        <v>0.0</v>
      </c>
      <c r="AG80" s="101">
        <v>0.0</v>
      </c>
      <c r="AH80" s="102">
        <f t="shared" si="172"/>
        <v>0</v>
      </c>
      <c r="AI80" s="101">
        <v>0.0</v>
      </c>
      <c r="AJ80" s="101">
        <v>0.0</v>
      </c>
      <c r="AK80" s="102">
        <f t="shared" si="173"/>
        <v>0</v>
      </c>
      <c r="AL80" s="101">
        <v>0.0</v>
      </c>
      <c r="AM80" s="101">
        <v>0.0</v>
      </c>
      <c r="AN80" s="102">
        <f t="shared" si="174"/>
        <v>0</v>
      </c>
      <c r="AO80" s="14"/>
      <c r="AP80" s="100" t="s">
        <v>300</v>
      </c>
      <c r="AQ80" s="102">
        <f t="shared" si="175"/>
        <v>0</v>
      </c>
      <c r="AR80" s="102">
        <f t="shared" si="176"/>
        <v>0</v>
      </c>
      <c r="AS80" s="102">
        <f t="shared" si="177"/>
        <v>0</v>
      </c>
      <c r="AT80" s="14"/>
    </row>
    <row r="81" ht="14.25" customHeight="1">
      <c r="A81" s="89">
        <f t="shared" si="162"/>
        <v>0</v>
      </c>
      <c r="C81" s="14"/>
      <c r="D81" s="111" t="s">
        <v>301</v>
      </c>
      <c r="E81" s="101">
        <v>0.0</v>
      </c>
      <c r="F81" s="101">
        <v>0.0</v>
      </c>
      <c r="G81" s="102">
        <f t="shared" si="163"/>
        <v>0</v>
      </c>
      <c r="H81" s="101">
        <v>0.0</v>
      </c>
      <c r="I81" s="101">
        <v>0.0</v>
      </c>
      <c r="J81" s="102">
        <f t="shared" si="164"/>
        <v>0</v>
      </c>
      <c r="K81" s="101">
        <v>0.0</v>
      </c>
      <c r="L81" s="101">
        <v>0.0</v>
      </c>
      <c r="M81" s="102">
        <f t="shared" si="165"/>
        <v>0</v>
      </c>
      <c r="N81" s="14"/>
      <c r="O81" s="111" t="s">
        <v>301</v>
      </c>
      <c r="P81" s="101">
        <v>0.0</v>
      </c>
      <c r="Q81" s="101">
        <v>0.0</v>
      </c>
      <c r="R81" s="102">
        <f t="shared" si="166"/>
        <v>0</v>
      </c>
      <c r="S81" s="101">
        <v>0.0</v>
      </c>
      <c r="T81" s="101">
        <v>0.0</v>
      </c>
      <c r="U81" s="102">
        <f t="shared" si="167"/>
        <v>0</v>
      </c>
      <c r="V81" s="101">
        <v>0.0</v>
      </c>
      <c r="W81" s="101">
        <v>0.0</v>
      </c>
      <c r="X81" s="102">
        <f t="shared" si="168"/>
        <v>0</v>
      </c>
      <c r="Y81" s="14"/>
      <c r="Z81" s="111" t="s">
        <v>301</v>
      </c>
      <c r="AA81" s="102">
        <f t="shared" si="169"/>
        <v>0</v>
      </c>
      <c r="AB81" s="102">
        <f t="shared" si="170"/>
        <v>0</v>
      </c>
      <c r="AC81" s="102">
        <f t="shared" si="171"/>
        <v>0</v>
      </c>
      <c r="AD81" s="14"/>
      <c r="AE81" s="111" t="s">
        <v>301</v>
      </c>
      <c r="AF81" s="101">
        <v>0.0</v>
      </c>
      <c r="AG81" s="101">
        <v>0.0</v>
      </c>
      <c r="AH81" s="102">
        <f t="shared" si="172"/>
        <v>0</v>
      </c>
      <c r="AI81" s="101">
        <v>0.0</v>
      </c>
      <c r="AJ81" s="101">
        <v>0.0</v>
      </c>
      <c r="AK81" s="102">
        <f t="shared" si="173"/>
        <v>0</v>
      </c>
      <c r="AL81" s="101">
        <v>0.0</v>
      </c>
      <c r="AM81" s="101">
        <v>0.0</v>
      </c>
      <c r="AN81" s="102">
        <f t="shared" si="174"/>
        <v>0</v>
      </c>
      <c r="AO81" s="14"/>
      <c r="AP81" s="111" t="s">
        <v>301</v>
      </c>
      <c r="AQ81" s="102">
        <f t="shared" si="175"/>
        <v>0</v>
      </c>
      <c r="AR81" s="102">
        <f t="shared" si="176"/>
        <v>0</v>
      </c>
      <c r="AS81" s="102">
        <f t="shared" si="177"/>
        <v>0</v>
      </c>
      <c r="AT81" s="14"/>
    </row>
    <row r="82" ht="14.25" customHeight="1">
      <c r="A82" s="89">
        <f t="shared" si="162"/>
        <v>0</v>
      </c>
      <c r="C82" s="14"/>
      <c r="D82" s="111" t="s">
        <v>302</v>
      </c>
      <c r="E82" s="101">
        <v>0.0</v>
      </c>
      <c r="F82" s="101">
        <v>0.0</v>
      </c>
      <c r="G82" s="102">
        <f t="shared" si="163"/>
        <v>0</v>
      </c>
      <c r="H82" s="101">
        <v>0.0</v>
      </c>
      <c r="I82" s="101">
        <v>0.0</v>
      </c>
      <c r="J82" s="102">
        <f t="shared" si="164"/>
        <v>0</v>
      </c>
      <c r="K82" s="101">
        <v>0.0</v>
      </c>
      <c r="L82" s="101">
        <v>0.0</v>
      </c>
      <c r="M82" s="102">
        <f t="shared" si="165"/>
        <v>0</v>
      </c>
      <c r="N82" s="14"/>
      <c r="O82" s="111" t="s">
        <v>302</v>
      </c>
      <c r="P82" s="101">
        <v>0.0</v>
      </c>
      <c r="Q82" s="101">
        <v>0.0</v>
      </c>
      <c r="R82" s="102">
        <f t="shared" si="166"/>
        <v>0</v>
      </c>
      <c r="S82" s="101">
        <v>0.0</v>
      </c>
      <c r="T82" s="101">
        <v>0.0</v>
      </c>
      <c r="U82" s="102">
        <f t="shared" si="167"/>
        <v>0</v>
      </c>
      <c r="V82" s="101">
        <v>0.0</v>
      </c>
      <c r="W82" s="101">
        <v>0.0</v>
      </c>
      <c r="X82" s="102">
        <f t="shared" si="168"/>
        <v>0</v>
      </c>
      <c r="Y82" s="14"/>
      <c r="Z82" s="111" t="s">
        <v>302</v>
      </c>
      <c r="AA82" s="102">
        <f t="shared" si="169"/>
        <v>0</v>
      </c>
      <c r="AB82" s="102">
        <f t="shared" si="170"/>
        <v>0</v>
      </c>
      <c r="AC82" s="102">
        <f t="shared" si="171"/>
        <v>0</v>
      </c>
      <c r="AD82" s="14"/>
      <c r="AE82" s="111" t="s">
        <v>302</v>
      </c>
      <c r="AF82" s="101">
        <v>0.0</v>
      </c>
      <c r="AG82" s="101">
        <v>0.0</v>
      </c>
      <c r="AH82" s="102">
        <f t="shared" si="172"/>
        <v>0</v>
      </c>
      <c r="AI82" s="101">
        <v>0.0</v>
      </c>
      <c r="AJ82" s="101">
        <v>0.0</v>
      </c>
      <c r="AK82" s="102">
        <f t="shared" si="173"/>
        <v>0</v>
      </c>
      <c r="AL82" s="101">
        <v>0.0</v>
      </c>
      <c r="AM82" s="101">
        <v>0.0</v>
      </c>
      <c r="AN82" s="102">
        <f t="shared" si="174"/>
        <v>0</v>
      </c>
      <c r="AO82" s="14"/>
      <c r="AP82" s="111" t="s">
        <v>302</v>
      </c>
      <c r="AQ82" s="102">
        <f t="shared" si="175"/>
        <v>0</v>
      </c>
      <c r="AR82" s="102">
        <f t="shared" si="176"/>
        <v>0</v>
      </c>
      <c r="AS82" s="102">
        <f t="shared" si="177"/>
        <v>0</v>
      </c>
      <c r="AT82" s="14"/>
    </row>
    <row r="83" ht="14.25" customHeight="1">
      <c r="A83" s="89">
        <f t="shared" si="162"/>
        <v>0</v>
      </c>
      <c r="C83" s="14"/>
      <c r="D83" s="111" t="s">
        <v>303</v>
      </c>
      <c r="E83" s="101">
        <v>0.0</v>
      </c>
      <c r="F83" s="101">
        <v>0.0</v>
      </c>
      <c r="G83" s="102">
        <f t="shared" si="163"/>
        <v>0</v>
      </c>
      <c r="H83" s="101">
        <v>0.0</v>
      </c>
      <c r="I83" s="101">
        <v>0.0</v>
      </c>
      <c r="J83" s="102">
        <f t="shared" si="164"/>
        <v>0</v>
      </c>
      <c r="K83" s="101">
        <v>0.0</v>
      </c>
      <c r="L83" s="101">
        <v>0.0</v>
      </c>
      <c r="M83" s="102">
        <f t="shared" si="165"/>
        <v>0</v>
      </c>
      <c r="N83" s="14"/>
      <c r="O83" s="111" t="s">
        <v>303</v>
      </c>
      <c r="P83" s="101">
        <v>0.0</v>
      </c>
      <c r="Q83" s="101">
        <v>0.0</v>
      </c>
      <c r="R83" s="102">
        <f t="shared" si="166"/>
        <v>0</v>
      </c>
      <c r="S83" s="101">
        <v>0.0</v>
      </c>
      <c r="T83" s="101">
        <v>0.0</v>
      </c>
      <c r="U83" s="102">
        <f t="shared" si="167"/>
        <v>0</v>
      </c>
      <c r="V83" s="101">
        <v>0.0</v>
      </c>
      <c r="W83" s="101">
        <v>0.0</v>
      </c>
      <c r="X83" s="102">
        <f t="shared" si="168"/>
        <v>0</v>
      </c>
      <c r="Y83" s="14"/>
      <c r="Z83" s="111" t="s">
        <v>303</v>
      </c>
      <c r="AA83" s="102">
        <f t="shared" si="169"/>
        <v>0</v>
      </c>
      <c r="AB83" s="102">
        <f t="shared" si="170"/>
        <v>0</v>
      </c>
      <c r="AC83" s="102">
        <f t="shared" si="171"/>
        <v>0</v>
      </c>
      <c r="AD83" s="14"/>
      <c r="AE83" s="111" t="s">
        <v>303</v>
      </c>
      <c r="AF83" s="101">
        <v>0.0</v>
      </c>
      <c r="AG83" s="101">
        <v>0.0</v>
      </c>
      <c r="AH83" s="102">
        <f t="shared" si="172"/>
        <v>0</v>
      </c>
      <c r="AI83" s="101">
        <v>0.0</v>
      </c>
      <c r="AJ83" s="101">
        <v>0.0</v>
      </c>
      <c r="AK83" s="102">
        <f t="shared" si="173"/>
        <v>0</v>
      </c>
      <c r="AL83" s="101">
        <v>0.0</v>
      </c>
      <c r="AM83" s="101">
        <v>0.0</v>
      </c>
      <c r="AN83" s="102">
        <f t="shared" si="174"/>
        <v>0</v>
      </c>
      <c r="AO83" s="14"/>
      <c r="AP83" s="111" t="s">
        <v>303</v>
      </c>
      <c r="AQ83" s="102">
        <f t="shared" si="175"/>
        <v>0</v>
      </c>
      <c r="AR83" s="102">
        <f t="shared" si="176"/>
        <v>0</v>
      </c>
      <c r="AS83" s="102">
        <f t="shared" si="177"/>
        <v>0</v>
      </c>
      <c r="AT83" s="14"/>
    </row>
    <row r="84" ht="14.25" customHeight="1">
      <c r="A84" s="89">
        <f t="shared" si="162"/>
        <v>0</v>
      </c>
      <c r="C84" s="14"/>
      <c r="D84" s="111" t="s">
        <v>304</v>
      </c>
      <c r="E84" s="101">
        <v>0.0</v>
      </c>
      <c r="F84" s="101">
        <v>0.0</v>
      </c>
      <c r="G84" s="102">
        <f t="shared" si="163"/>
        <v>0</v>
      </c>
      <c r="H84" s="101">
        <v>0.0</v>
      </c>
      <c r="I84" s="101">
        <v>0.0</v>
      </c>
      <c r="J84" s="102">
        <f t="shared" si="164"/>
        <v>0</v>
      </c>
      <c r="K84" s="101">
        <v>0.0</v>
      </c>
      <c r="L84" s="101">
        <v>0.0</v>
      </c>
      <c r="M84" s="102">
        <f t="shared" si="165"/>
        <v>0</v>
      </c>
      <c r="N84" s="14"/>
      <c r="O84" s="111" t="s">
        <v>304</v>
      </c>
      <c r="P84" s="101">
        <v>0.0</v>
      </c>
      <c r="Q84" s="101">
        <v>0.0</v>
      </c>
      <c r="R84" s="102">
        <f t="shared" si="166"/>
        <v>0</v>
      </c>
      <c r="S84" s="101">
        <v>0.0</v>
      </c>
      <c r="T84" s="101">
        <v>0.0</v>
      </c>
      <c r="U84" s="102">
        <f t="shared" si="167"/>
        <v>0</v>
      </c>
      <c r="V84" s="101">
        <v>0.0</v>
      </c>
      <c r="W84" s="101">
        <v>0.0</v>
      </c>
      <c r="X84" s="102">
        <f t="shared" si="168"/>
        <v>0</v>
      </c>
      <c r="Y84" s="14"/>
      <c r="Z84" s="111" t="s">
        <v>304</v>
      </c>
      <c r="AA84" s="102">
        <f t="shared" si="169"/>
        <v>0</v>
      </c>
      <c r="AB84" s="102">
        <f t="shared" si="170"/>
        <v>0</v>
      </c>
      <c r="AC84" s="102">
        <f t="shared" si="171"/>
        <v>0</v>
      </c>
      <c r="AD84" s="14"/>
      <c r="AE84" s="111" t="s">
        <v>304</v>
      </c>
      <c r="AF84" s="101">
        <v>0.0</v>
      </c>
      <c r="AG84" s="101">
        <v>0.0</v>
      </c>
      <c r="AH84" s="102">
        <f t="shared" si="172"/>
        <v>0</v>
      </c>
      <c r="AI84" s="101">
        <v>0.0</v>
      </c>
      <c r="AJ84" s="101">
        <v>0.0</v>
      </c>
      <c r="AK84" s="102">
        <f t="shared" si="173"/>
        <v>0</v>
      </c>
      <c r="AL84" s="101">
        <v>0.0</v>
      </c>
      <c r="AM84" s="101">
        <v>0.0</v>
      </c>
      <c r="AN84" s="102">
        <f t="shared" si="174"/>
        <v>0</v>
      </c>
      <c r="AO84" s="14"/>
      <c r="AP84" s="111" t="s">
        <v>304</v>
      </c>
      <c r="AQ84" s="102">
        <f t="shared" si="175"/>
        <v>0</v>
      </c>
      <c r="AR84" s="102">
        <f t="shared" si="176"/>
        <v>0</v>
      </c>
      <c r="AS84" s="102">
        <f t="shared" si="177"/>
        <v>0</v>
      </c>
      <c r="AT84" s="14"/>
    </row>
    <row r="85" ht="14.25" customHeight="1">
      <c r="A85" s="89">
        <f t="shared" si="162"/>
        <v>0</v>
      </c>
      <c r="C85" s="14"/>
      <c r="D85" s="111" t="s">
        <v>305</v>
      </c>
      <c r="E85" s="101">
        <v>0.0</v>
      </c>
      <c r="F85" s="101">
        <v>0.0</v>
      </c>
      <c r="G85" s="102">
        <f t="shared" si="163"/>
        <v>0</v>
      </c>
      <c r="H85" s="101">
        <v>0.0</v>
      </c>
      <c r="I85" s="101">
        <v>0.0</v>
      </c>
      <c r="J85" s="102">
        <f t="shared" si="164"/>
        <v>0</v>
      </c>
      <c r="K85" s="101">
        <v>0.0</v>
      </c>
      <c r="L85" s="101">
        <v>0.0</v>
      </c>
      <c r="M85" s="102">
        <f t="shared" si="165"/>
        <v>0</v>
      </c>
      <c r="N85" s="14"/>
      <c r="O85" s="111" t="s">
        <v>305</v>
      </c>
      <c r="P85" s="101">
        <v>0.0</v>
      </c>
      <c r="Q85" s="101">
        <v>0.0</v>
      </c>
      <c r="R85" s="102">
        <f t="shared" si="166"/>
        <v>0</v>
      </c>
      <c r="S85" s="101">
        <v>0.0</v>
      </c>
      <c r="T85" s="101">
        <v>0.0</v>
      </c>
      <c r="U85" s="102">
        <f t="shared" si="167"/>
        <v>0</v>
      </c>
      <c r="V85" s="101">
        <v>0.0</v>
      </c>
      <c r="W85" s="101">
        <v>0.0</v>
      </c>
      <c r="X85" s="102">
        <f t="shared" si="168"/>
        <v>0</v>
      </c>
      <c r="Y85" s="14"/>
      <c r="Z85" s="111" t="s">
        <v>305</v>
      </c>
      <c r="AA85" s="102">
        <f t="shared" si="169"/>
        <v>0</v>
      </c>
      <c r="AB85" s="102">
        <f t="shared" si="170"/>
        <v>0</v>
      </c>
      <c r="AC85" s="102">
        <f t="shared" si="171"/>
        <v>0</v>
      </c>
      <c r="AD85" s="14"/>
      <c r="AE85" s="111" t="s">
        <v>305</v>
      </c>
      <c r="AF85" s="101">
        <v>0.0</v>
      </c>
      <c r="AG85" s="101">
        <v>0.0</v>
      </c>
      <c r="AH85" s="102">
        <f t="shared" si="172"/>
        <v>0</v>
      </c>
      <c r="AI85" s="101">
        <v>0.0</v>
      </c>
      <c r="AJ85" s="101">
        <v>0.0</v>
      </c>
      <c r="AK85" s="102">
        <f t="shared" si="173"/>
        <v>0</v>
      </c>
      <c r="AL85" s="101">
        <v>0.0</v>
      </c>
      <c r="AM85" s="101">
        <v>0.0</v>
      </c>
      <c r="AN85" s="102">
        <f t="shared" si="174"/>
        <v>0</v>
      </c>
      <c r="AO85" s="14"/>
      <c r="AP85" s="111" t="s">
        <v>305</v>
      </c>
      <c r="AQ85" s="102">
        <f t="shared" si="175"/>
        <v>0</v>
      </c>
      <c r="AR85" s="102">
        <f t="shared" si="176"/>
        <v>0</v>
      </c>
      <c r="AS85" s="102">
        <f t="shared" si="177"/>
        <v>0</v>
      </c>
      <c r="AT85" s="14"/>
    </row>
    <row r="86" ht="14.25" customHeight="1">
      <c r="A86" s="89">
        <f t="shared" si="162"/>
        <v>0</v>
      </c>
      <c r="C86" s="14"/>
      <c r="D86" s="100" t="s">
        <v>217</v>
      </c>
      <c r="E86" s="101">
        <v>0.0</v>
      </c>
      <c r="F86" s="101">
        <v>0.0</v>
      </c>
      <c r="G86" s="102">
        <f t="shared" si="163"/>
        <v>0</v>
      </c>
      <c r="H86" s="101">
        <v>0.0</v>
      </c>
      <c r="I86" s="101">
        <v>0.0</v>
      </c>
      <c r="J86" s="102">
        <f t="shared" si="164"/>
        <v>0</v>
      </c>
      <c r="K86" s="101">
        <v>0.0</v>
      </c>
      <c r="L86" s="101">
        <v>0.0</v>
      </c>
      <c r="M86" s="102">
        <f t="shared" si="165"/>
        <v>0</v>
      </c>
      <c r="N86" s="14"/>
      <c r="O86" s="100" t="s">
        <v>217</v>
      </c>
      <c r="P86" s="101">
        <v>0.0</v>
      </c>
      <c r="Q86" s="101">
        <v>0.0</v>
      </c>
      <c r="R86" s="102">
        <f t="shared" si="166"/>
        <v>0</v>
      </c>
      <c r="S86" s="101">
        <v>0.0</v>
      </c>
      <c r="T86" s="101">
        <v>0.0</v>
      </c>
      <c r="U86" s="102">
        <f t="shared" si="167"/>
        <v>0</v>
      </c>
      <c r="V86" s="101">
        <v>0.0</v>
      </c>
      <c r="W86" s="101">
        <v>0.0</v>
      </c>
      <c r="X86" s="102">
        <f t="shared" si="168"/>
        <v>0</v>
      </c>
      <c r="Y86" s="14"/>
      <c r="Z86" s="100" t="s">
        <v>217</v>
      </c>
      <c r="AA86" s="102">
        <f t="shared" si="169"/>
        <v>0</v>
      </c>
      <c r="AB86" s="102">
        <f t="shared" si="170"/>
        <v>0</v>
      </c>
      <c r="AC86" s="102">
        <f t="shared" si="171"/>
        <v>0</v>
      </c>
      <c r="AD86" s="14"/>
      <c r="AE86" s="100" t="s">
        <v>217</v>
      </c>
      <c r="AF86" s="101">
        <v>0.0</v>
      </c>
      <c r="AG86" s="101">
        <v>0.0</v>
      </c>
      <c r="AH86" s="102">
        <f t="shared" si="172"/>
        <v>0</v>
      </c>
      <c r="AI86" s="101">
        <v>0.0</v>
      </c>
      <c r="AJ86" s="101">
        <v>0.0</v>
      </c>
      <c r="AK86" s="102">
        <f t="shared" si="173"/>
        <v>0</v>
      </c>
      <c r="AL86" s="101">
        <v>0.0</v>
      </c>
      <c r="AM86" s="101">
        <v>0.0</v>
      </c>
      <c r="AN86" s="102">
        <f t="shared" si="174"/>
        <v>0</v>
      </c>
      <c r="AO86" s="14"/>
      <c r="AP86" s="100" t="s">
        <v>217</v>
      </c>
      <c r="AQ86" s="102">
        <f t="shared" si="175"/>
        <v>0</v>
      </c>
      <c r="AR86" s="102">
        <f t="shared" si="176"/>
        <v>0</v>
      </c>
      <c r="AS86" s="102">
        <f t="shared" si="177"/>
        <v>0</v>
      </c>
      <c r="AT86" s="14"/>
    </row>
    <row r="87" ht="14.25" customHeight="1">
      <c r="A87" s="89">
        <f t="shared" si="162"/>
        <v>0</v>
      </c>
      <c r="C87" s="14"/>
      <c r="D87" s="100" t="s">
        <v>306</v>
      </c>
      <c r="E87" s="101">
        <v>0.0</v>
      </c>
      <c r="F87" s="101">
        <v>0.0</v>
      </c>
      <c r="G87" s="102">
        <f t="shared" si="163"/>
        <v>0</v>
      </c>
      <c r="H87" s="101">
        <v>0.0</v>
      </c>
      <c r="I87" s="101">
        <v>0.0</v>
      </c>
      <c r="J87" s="102">
        <f t="shared" si="164"/>
        <v>0</v>
      </c>
      <c r="K87" s="101">
        <v>0.0</v>
      </c>
      <c r="L87" s="101">
        <v>0.0</v>
      </c>
      <c r="M87" s="102">
        <f t="shared" si="165"/>
        <v>0</v>
      </c>
      <c r="N87" s="14"/>
      <c r="O87" s="100" t="s">
        <v>306</v>
      </c>
      <c r="P87" s="101">
        <v>0.0</v>
      </c>
      <c r="Q87" s="101">
        <v>0.0</v>
      </c>
      <c r="R87" s="102">
        <f t="shared" si="166"/>
        <v>0</v>
      </c>
      <c r="S87" s="101">
        <v>0.0</v>
      </c>
      <c r="T87" s="101">
        <v>0.0</v>
      </c>
      <c r="U87" s="102">
        <f t="shared" si="167"/>
        <v>0</v>
      </c>
      <c r="V87" s="101">
        <v>0.0</v>
      </c>
      <c r="W87" s="101">
        <v>0.0</v>
      </c>
      <c r="X87" s="102">
        <f t="shared" si="168"/>
        <v>0</v>
      </c>
      <c r="Y87" s="14"/>
      <c r="Z87" s="100" t="s">
        <v>306</v>
      </c>
      <c r="AA87" s="102">
        <f t="shared" si="169"/>
        <v>0</v>
      </c>
      <c r="AB87" s="102">
        <f t="shared" si="170"/>
        <v>0</v>
      </c>
      <c r="AC87" s="102">
        <f t="shared" si="171"/>
        <v>0</v>
      </c>
      <c r="AD87" s="14"/>
      <c r="AE87" s="100" t="s">
        <v>306</v>
      </c>
      <c r="AF87" s="101">
        <v>0.0</v>
      </c>
      <c r="AG87" s="101">
        <v>0.0</v>
      </c>
      <c r="AH87" s="102">
        <f t="shared" si="172"/>
        <v>0</v>
      </c>
      <c r="AI87" s="101">
        <v>0.0</v>
      </c>
      <c r="AJ87" s="101">
        <v>0.0</v>
      </c>
      <c r="AK87" s="102">
        <f t="shared" si="173"/>
        <v>0</v>
      </c>
      <c r="AL87" s="101">
        <v>0.0</v>
      </c>
      <c r="AM87" s="101">
        <v>0.0</v>
      </c>
      <c r="AN87" s="102">
        <f t="shared" si="174"/>
        <v>0</v>
      </c>
      <c r="AO87" s="14"/>
      <c r="AP87" s="100" t="s">
        <v>306</v>
      </c>
      <c r="AQ87" s="102">
        <f t="shared" si="175"/>
        <v>0</v>
      </c>
      <c r="AR87" s="102">
        <f t="shared" si="176"/>
        <v>0</v>
      </c>
      <c r="AS87" s="102">
        <f t="shared" si="177"/>
        <v>0</v>
      </c>
      <c r="AT87" s="14"/>
    </row>
    <row r="88" ht="14.25" customHeight="1">
      <c r="A88" s="89"/>
      <c r="C88" s="14"/>
      <c r="D88" s="103" t="s">
        <v>221</v>
      </c>
      <c r="E88" s="104">
        <f t="shared" ref="E88:M88" si="178">SUM(E78:E87)</f>
        <v>0</v>
      </c>
      <c r="F88" s="104">
        <f t="shared" si="178"/>
        <v>0</v>
      </c>
      <c r="G88" s="104">
        <f t="shared" si="178"/>
        <v>0</v>
      </c>
      <c r="H88" s="104">
        <f t="shared" si="178"/>
        <v>0</v>
      </c>
      <c r="I88" s="104">
        <f t="shared" si="178"/>
        <v>0</v>
      </c>
      <c r="J88" s="104">
        <f t="shared" si="178"/>
        <v>0</v>
      </c>
      <c r="K88" s="104">
        <f t="shared" si="178"/>
        <v>0</v>
      </c>
      <c r="L88" s="104">
        <f t="shared" si="178"/>
        <v>0</v>
      </c>
      <c r="M88" s="104">
        <f t="shared" si="178"/>
        <v>0</v>
      </c>
      <c r="N88" s="14"/>
      <c r="O88" s="103" t="s">
        <v>221</v>
      </c>
      <c r="P88" s="104">
        <f t="shared" ref="P88:X88" si="179">SUM(P78:P87)</f>
        <v>0</v>
      </c>
      <c r="Q88" s="104">
        <f t="shared" si="179"/>
        <v>0</v>
      </c>
      <c r="R88" s="104">
        <f t="shared" si="179"/>
        <v>0</v>
      </c>
      <c r="S88" s="104">
        <f t="shared" si="179"/>
        <v>0</v>
      </c>
      <c r="T88" s="104">
        <f t="shared" si="179"/>
        <v>0</v>
      </c>
      <c r="U88" s="104">
        <f t="shared" si="179"/>
        <v>0</v>
      </c>
      <c r="V88" s="104">
        <f t="shared" si="179"/>
        <v>0</v>
      </c>
      <c r="W88" s="104">
        <f t="shared" si="179"/>
        <v>0</v>
      </c>
      <c r="X88" s="104">
        <f t="shared" si="179"/>
        <v>0</v>
      </c>
      <c r="Y88" s="14"/>
      <c r="Z88" s="103" t="s">
        <v>221</v>
      </c>
      <c r="AA88" s="104">
        <f t="shared" ref="AA88:AC88" si="180">SUM(AA78:AA87)</f>
        <v>0</v>
      </c>
      <c r="AB88" s="104">
        <f t="shared" si="180"/>
        <v>0</v>
      </c>
      <c r="AC88" s="104">
        <f t="shared" si="180"/>
        <v>0</v>
      </c>
      <c r="AD88" s="14"/>
      <c r="AE88" s="103" t="s">
        <v>221</v>
      </c>
      <c r="AF88" s="104">
        <f t="shared" ref="AF88:AN88" si="181">SUM(AF78:AF87)</f>
        <v>0</v>
      </c>
      <c r="AG88" s="104">
        <f t="shared" si="181"/>
        <v>0</v>
      </c>
      <c r="AH88" s="104">
        <f t="shared" si="181"/>
        <v>0</v>
      </c>
      <c r="AI88" s="104">
        <f t="shared" si="181"/>
        <v>0</v>
      </c>
      <c r="AJ88" s="104">
        <f t="shared" si="181"/>
        <v>0</v>
      </c>
      <c r="AK88" s="104">
        <f t="shared" si="181"/>
        <v>0</v>
      </c>
      <c r="AL88" s="104">
        <f t="shared" si="181"/>
        <v>0</v>
      </c>
      <c r="AM88" s="104">
        <f t="shared" si="181"/>
        <v>0</v>
      </c>
      <c r="AN88" s="104">
        <f t="shared" si="181"/>
        <v>0</v>
      </c>
      <c r="AO88" s="14"/>
      <c r="AP88" s="103" t="s">
        <v>221</v>
      </c>
      <c r="AQ88" s="104">
        <f t="shared" ref="AQ88:AS88" si="182">SUM(AQ78:AQ87)</f>
        <v>0</v>
      </c>
      <c r="AR88" s="104">
        <f t="shared" si="182"/>
        <v>0</v>
      </c>
      <c r="AS88" s="104">
        <f t="shared" si="182"/>
        <v>0</v>
      </c>
      <c r="AT88" s="14"/>
    </row>
    <row r="89" ht="14.25" customHeight="1">
      <c r="A89" s="89"/>
      <c r="C89" s="14"/>
      <c r="D89" s="14"/>
      <c r="E89" s="108"/>
      <c r="F89" s="108"/>
      <c r="G89" s="108"/>
      <c r="H89" s="108"/>
      <c r="I89" s="108"/>
      <c r="J89" s="108"/>
      <c r="K89" s="108"/>
      <c r="L89" s="108"/>
      <c r="M89" s="108"/>
      <c r="N89" s="14"/>
      <c r="O89" s="14"/>
      <c r="P89" s="108"/>
      <c r="Q89" s="108"/>
      <c r="R89" s="108"/>
      <c r="S89" s="108"/>
      <c r="T89" s="108"/>
      <c r="U89" s="108"/>
      <c r="V89" s="108"/>
      <c r="W89" s="108"/>
      <c r="X89" s="108"/>
      <c r="Y89" s="14"/>
      <c r="Z89" s="14"/>
      <c r="AA89" s="108"/>
      <c r="AB89" s="108"/>
      <c r="AC89" s="108"/>
      <c r="AD89" s="14"/>
      <c r="AE89" s="14"/>
      <c r="AF89" s="108"/>
      <c r="AG89" s="108"/>
      <c r="AH89" s="108"/>
      <c r="AI89" s="108"/>
      <c r="AJ89" s="108"/>
      <c r="AK89" s="108"/>
      <c r="AL89" s="108"/>
      <c r="AM89" s="108"/>
      <c r="AN89" s="108"/>
      <c r="AO89" s="14"/>
      <c r="AP89" s="14"/>
      <c r="AQ89" s="108"/>
      <c r="AR89" s="108"/>
      <c r="AS89" s="108"/>
      <c r="AT89" s="14"/>
    </row>
    <row r="90" ht="14.25" customHeight="1">
      <c r="A90" s="89"/>
      <c r="C90" s="14"/>
      <c r="D90" s="103" t="s">
        <v>222</v>
      </c>
      <c r="E90" s="104">
        <f t="shared" ref="E90:M90" si="183">E76-E88</f>
        <v>0</v>
      </c>
      <c r="F90" s="104">
        <f t="shared" si="183"/>
        <v>0</v>
      </c>
      <c r="G90" s="104">
        <f t="shared" si="183"/>
        <v>0</v>
      </c>
      <c r="H90" s="104">
        <f t="shared" si="183"/>
        <v>0</v>
      </c>
      <c r="I90" s="104">
        <f t="shared" si="183"/>
        <v>0</v>
      </c>
      <c r="J90" s="104">
        <f t="shared" si="183"/>
        <v>0</v>
      </c>
      <c r="K90" s="104">
        <f t="shared" si="183"/>
        <v>0</v>
      </c>
      <c r="L90" s="104">
        <f t="shared" si="183"/>
        <v>0</v>
      </c>
      <c r="M90" s="104">
        <f t="shared" si="183"/>
        <v>0</v>
      </c>
      <c r="N90" s="14"/>
      <c r="O90" s="103" t="s">
        <v>222</v>
      </c>
      <c r="P90" s="104">
        <f t="shared" ref="P90:X90" si="184">P76-P88</f>
        <v>0</v>
      </c>
      <c r="Q90" s="104">
        <f t="shared" si="184"/>
        <v>0</v>
      </c>
      <c r="R90" s="104">
        <f t="shared" si="184"/>
        <v>0</v>
      </c>
      <c r="S90" s="104">
        <f t="shared" si="184"/>
        <v>0</v>
      </c>
      <c r="T90" s="104">
        <f t="shared" si="184"/>
        <v>0</v>
      </c>
      <c r="U90" s="104">
        <f t="shared" si="184"/>
        <v>0</v>
      </c>
      <c r="V90" s="104">
        <f t="shared" si="184"/>
        <v>0</v>
      </c>
      <c r="W90" s="104">
        <f t="shared" si="184"/>
        <v>0</v>
      </c>
      <c r="X90" s="104">
        <f t="shared" si="184"/>
        <v>0</v>
      </c>
      <c r="Y90" s="14"/>
      <c r="Z90" s="103" t="s">
        <v>222</v>
      </c>
      <c r="AA90" s="104">
        <f t="shared" ref="AA90:AC90" si="185">AA76-AA88</f>
        <v>0</v>
      </c>
      <c r="AB90" s="104">
        <f t="shared" si="185"/>
        <v>0</v>
      </c>
      <c r="AC90" s="104">
        <f t="shared" si="185"/>
        <v>0</v>
      </c>
      <c r="AD90" s="14"/>
      <c r="AE90" s="103" t="s">
        <v>222</v>
      </c>
      <c r="AF90" s="104">
        <f t="shared" ref="AF90:AN90" si="186">AF76-AF88</f>
        <v>0</v>
      </c>
      <c r="AG90" s="104">
        <f t="shared" si="186"/>
        <v>0</v>
      </c>
      <c r="AH90" s="104">
        <f t="shared" si="186"/>
        <v>0</v>
      </c>
      <c r="AI90" s="104">
        <f t="shared" si="186"/>
        <v>0</v>
      </c>
      <c r="AJ90" s="104">
        <f t="shared" si="186"/>
        <v>0</v>
      </c>
      <c r="AK90" s="104">
        <f t="shared" si="186"/>
        <v>0</v>
      </c>
      <c r="AL90" s="104">
        <f t="shared" si="186"/>
        <v>0</v>
      </c>
      <c r="AM90" s="104">
        <f t="shared" si="186"/>
        <v>0</v>
      </c>
      <c r="AN90" s="104">
        <f t="shared" si="186"/>
        <v>0</v>
      </c>
      <c r="AO90" s="14"/>
      <c r="AP90" s="103" t="s">
        <v>222</v>
      </c>
      <c r="AQ90" s="104">
        <f t="shared" ref="AQ90:AS90" si="187">AQ76-AQ88</f>
        <v>0</v>
      </c>
      <c r="AR90" s="104">
        <f t="shared" si="187"/>
        <v>0</v>
      </c>
      <c r="AS90" s="104">
        <f t="shared" si="187"/>
        <v>0</v>
      </c>
      <c r="AT90" s="14"/>
    </row>
    <row r="91" ht="14.25" customHeight="1">
      <c r="A91" s="89"/>
      <c r="C91" s="14"/>
      <c r="D91" s="14"/>
      <c r="E91" s="108"/>
      <c r="F91" s="108"/>
      <c r="G91" s="108"/>
      <c r="H91" s="108"/>
      <c r="I91" s="108"/>
      <c r="J91" s="108"/>
      <c r="K91" s="108"/>
      <c r="L91" s="108"/>
      <c r="M91" s="108"/>
      <c r="N91" s="14"/>
      <c r="O91" s="14"/>
      <c r="P91" s="108"/>
      <c r="Q91" s="108"/>
      <c r="R91" s="108"/>
      <c r="S91" s="108"/>
      <c r="T91" s="108"/>
      <c r="U91" s="108"/>
      <c r="V91" s="108"/>
      <c r="W91" s="108"/>
      <c r="X91" s="108"/>
      <c r="Y91" s="14"/>
      <c r="Z91" s="14"/>
      <c r="AA91" s="108"/>
      <c r="AB91" s="108"/>
      <c r="AC91" s="108"/>
      <c r="AD91" s="14"/>
      <c r="AE91" s="14"/>
      <c r="AF91" s="108"/>
      <c r="AG91" s="108"/>
      <c r="AH91" s="108"/>
      <c r="AI91" s="108"/>
      <c r="AJ91" s="108"/>
      <c r="AK91" s="108"/>
      <c r="AL91" s="108"/>
      <c r="AM91" s="108"/>
      <c r="AN91" s="108"/>
      <c r="AO91" s="14"/>
      <c r="AP91" s="14"/>
      <c r="AQ91" s="108"/>
      <c r="AR91" s="108"/>
      <c r="AS91" s="108"/>
      <c r="AT91" s="14"/>
    </row>
    <row r="92" ht="14.25" customHeight="1">
      <c r="A92" s="89"/>
      <c r="C92" s="14"/>
      <c r="D92" s="112" t="s">
        <v>223</v>
      </c>
      <c r="E92" s="113">
        <f t="shared" ref="E92:M92" si="188">(E64+E76)-E88</f>
        <v>0</v>
      </c>
      <c r="F92" s="113">
        <f t="shared" si="188"/>
        <v>0</v>
      </c>
      <c r="G92" s="113">
        <f t="shared" si="188"/>
        <v>0</v>
      </c>
      <c r="H92" s="113">
        <f t="shared" si="188"/>
        <v>0</v>
      </c>
      <c r="I92" s="113">
        <f t="shared" si="188"/>
        <v>0</v>
      </c>
      <c r="J92" s="113">
        <f t="shared" si="188"/>
        <v>0</v>
      </c>
      <c r="K92" s="113">
        <f t="shared" si="188"/>
        <v>0</v>
      </c>
      <c r="L92" s="113">
        <f t="shared" si="188"/>
        <v>0</v>
      </c>
      <c r="M92" s="113">
        <f t="shared" si="188"/>
        <v>0</v>
      </c>
      <c r="N92" s="14"/>
      <c r="O92" s="112" t="s">
        <v>223</v>
      </c>
      <c r="P92" s="113">
        <f t="shared" ref="P92:X92" si="189">(P64+P76)-P88</f>
        <v>0</v>
      </c>
      <c r="Q92" s="113">
        <f t="shared" si="189"/>
        <v>0</v>
      </c>
      <c r="R92" s="113">
        <f t="shared" si="189"/>
        <v>0</v>
      </c>
      <c r="S92" s="113">
        <f t="shared" si="189"/>
        <v>0</v>
      </c>
      <c r="T92" s="113">
        <f t="shared" si="189"/>
        <v>0</v>
      </c>
      <c r="U92" s="113">
        <f t="shared" si="189"/>
        <v>0</v>
      </c>
      <c r="V92" s="113">
        <f t="shared" si="189"/>
        <v>0</v>
      </c>
      <c r="W92" s="113">
        <f t="shared" si="189"/>
        <v>0</v>
      </c>
      <c r="X92" s="113">
        <f t="shared" si="189"/>
        <v>0</v>
      </c>
      <c r="Y92" s="14"/>
      <c r="Z92" s="112" t="s">
        <v>223</v>
      </c>
      <c r="AA92" s="113">
        <f t="shared" ref="AA92:AC92" si="190">(AA64+AA76)-AA88</f>
        <v>0</v>
      </c>
      <c r="AB92" s="113">
        <f t="shared" si="190"/>
        <v>0</v>
      </c>
      <c r="AC92" s="113">
        <f t="shared" si="190"/>
        <v>0</v>
      </c>
      <c r="AD92" s="14"/>
      <c r="AE92" s="112" t="s">
        <v>223</v>
      </c>
      <c r="AF92" s="113">
        <f t="shared" ref="AF92:AN92" si="191">(AF64+AF76)-AF88</f>
        <v>0</v>
      </c>
      <c r="AG92" s="113">
        <f t="shared" si="191"/>
        <v>0</v>
      </c>
      <c r="AH92" s="113">
        <f t="shared" si="191"/>
        <v>0</v>
      </c>
      <c r="AI92" s="113">
        <f t="shared" si="191"/>
        <v>0</v>
      </c>
      <c r="AJ92" s="113">
        <f t="shared" si="191"/>
        <v>0</v>
      </c>
      <c r="AK92" s="113">
        <f t="shared" si="191"/>
        <v>0</v>
      </c>
      <c r="AL92" s="113">
        <f t="shared" si="191"/>
        <v>0</v>
      </c>
      <c r="AM92" s="113">
        <f t="shared" si="191"/>
        <v>0</v>
      </c>
      <c r="AN92" s="113">
        <f t="shared" si="191"/>
        <v>0</v>
      </c>
      <c r="AO92" s="14"/>
      <c r="AP92" s="112" t="s">
        <v>223</v>
      </c>
      <c r="AQ92" s="113">
        <f t="shared" ref="AQ92:AS92" si="192">(AQ64+AQ76)-AQ88</f>
        <v>0</v>
      </c>
      <c r="AR92" s="113">
        <f t="shared" si="192"/>
        <v>0</v>
      </c>
      <c r="AS92" s="113">
        <f t="shared" si="192"/>
        <v>0</v>
      </c>
      <c r="AT92" s="14"/>
    </row>
    <row r="93" ht="14.25" customHeight="1">
      <c r="A93" s="89"/>
      <c r="C93" s="14"/>
      <c r="D93" s="14"/>
      <c r="E93" s="108"/>
      <c r="F93" s="108"/>
      <c r="G93" s="108"/>
      <c r="H93" s="108"/>
      <c r="I93" s="108"/>
      <c r="J93" s="108"/>
      <c r="K93" s="108"/>
      <c r="L93" s="108"/>
      <c r="M93" s="108"/>
      <c r="N93" s="14"/>
      <c r="O93" s="14"/>
      <c r="P93" s="108"/>
      <c r="Q93" s="108"/>
      <c r="R93" s="108"/>
      <c r="S93" s="108"/>
      <c r="T93" s="108"/>
      <c r="U93" s="108"/>
      <c r="V93" s="108"/>
      <c r="W93" s="108"/>
      <c r="X93" s="108"/>
      <c r="Y93" s="14"/>
      <c r="Z93" s="14"/>
      <c r="AA93" s="108"/>
      <c r="AB93" s="108"/>
      <c r="AC93" s="108"/>
      <c r="AD93" s="14"/>
      <c r="AE93" s="14"/>
      <c r="AF93" s="108"/>
      <c r="AG93" s="108"/>
      <c r="AH93" s="108"/>
      <c r="AI93" s="108"/>
      <c r="AJ93" s="108"/>
      <c r="AK93" s="108"/>
      <c r="AL93" s="108"/>
      <c r="AM93" s="108"/>
      <c r="AN93" s="108"/>
      <c r="AO93" s="14"/>
      <c r="AP93" s="14"/>
      <c r="AQ93" s="108"/>
      <c r="AR93" s="108"/>
      <c r="AS93" s="108"/>
      <c r="AT93" s="14"/>
    </row>
    <row r="94" ht="14.25" customHeight="1">
      <c r="A94" s="89">
        <f t="shared" ref="A94:A102" si="193">IF(OR(G94&lt;0,J94&lt;0,M94&lt;0,AA94&lt;0,AB94&lt;0,AC94&lt;0,AH94&lt;0,AK94&lt;0,AN94&lt;0),1,0)</f>
        <v>0</v>
      </c>
      <c r="C94" s="14"/>
      <c r="D94" s="100" t="s">
        <v>307</v>
      </c>
      <c r="E94" s="101">
        <v>0.0</v>
      </c>
      <c r="F94" s="101">
        <v>0.0</v>
      </c>
      <c r="G94" s="102">
        <f t="shared" ref="G94:G102" si="194">SUM(E94:F94)</f>
        <v>0</v>
      </c>
      <c r="H94" s="101">
        <v>0.0</v>
      </c>
      <c r="I94" s="101">
        <v>0.0</v>
      </c>
      <c r="J94" s="102">
        <f t="shared" ref="J94:J102" si="195">SUM(H94:I94)</f>
        <v>0</v>
      </c>
      <c r="K94" s="101">
        <v>0.0</v>
      </c>
      <c r="L94" s="101">
        <v>0.0</v>
      </c>
      <c r="M94" s="102">
        <f t="shared" ref="M94:M102" si="196">SUM(K94:L94)</f>
        <v>0</v>
      </c>
      <c r="N94" s="14"/>
      <c r="O94" s="100" t="s">
        <v>307</v>
      </c>
      <c r="P94" s="101">
        <v>0.0</v>
      </c>
      <c r="Q94" s="101">
        <v>0.0</v>
      </c>
      <c r="R94" s="102">
        <f t="shared" ref="R94:R102" si="197">SUM(P94:Q94)</f>
        <v>0</v>
      </c>
      <c r="S94" s="101">
        <v>0.0</v>
      </c>
      <c r="T94" s="101">
        <v>0.0</v>
      </c>
      <c r="U94" s="102">
        <f t="shared" ref="U94:U102" si="198">SUM(S94:T94)</f>
        <v>0</v>
      </c>
      <c r="V94" s="101">
        <v>0.0</v>
      </c>
      <c r="W94" s="101">
        <v>0.0</v>
      </c>
      <c r="X94" s="102">
        <f t="shared" ref="X94:X102" si="199">SUM(V94:W94)</f>
        <v>0</v>
      </c>
      <c r="Y94" s="14"/>
      <c r="Z94" s="100" t="s">
        <v>307</v>
      </c>
      <c r="AA94" s="102">
        <f t="shared" ref="AA94:AA102" si="200">R94/R$17</f>
        <v>0</v>
      </c>
      <c r="AB94" s="102">
        <f t="shared" ref="AB94:AB102" si="201">U94/U$17</f>
        <v>0</v>
      </c>
      <c r="AC94" s="102">
        <f t="shared" ref="AC94:AC102" si="202">X94/X$17</f>
        <v>0</v>
      </c>
      <c r="AD94" s="14"/>
      <c r="AE94" s="100" t="s">
        <v>307</v>
      </c>
      <c r="AF94" s="101">
        <v>0.0</v>
      </c>
      <c r="AG94" s="101">
        <v>0.0</v>
      </c>
      <c r="AH94" s="102">
        <f t="shared" ref="AH94:AH102" si="203">SUM(AF94:AG94)</f>
        <v>0</v>
      </c>
      <c r="AI94" s="101">
        <v>0.0</v>
      </c>
      <c r="AJ94" s="101">
        <v>0.0</v>
      </c>
      <c r="AK94" s="102">
        <f t="shared" ref="AK94:AK102" si="204">SUM(AI94:AJ94)</f>
        <v>0</v>
      </c>
      <c r="AL94" s="101">
        <v>0.0</v>
      </c>
      <c r="AM94" s="101">
        <v>0.0</v>
      </c>
      <c r="AN94" s="102">
        <f t="shared" ref="AN94:AN102" si="205">SUM(AL94:AM94)</f>
        <v>0</v>
      </c>
      <c r="AO94" s="14"/>
      <c r="AP94" s="100" t="s">
        <v>307</v>
      </c>
      <c r="AQ94" s="102">
        <f t="shared" ref="AQ94:AQ102" si="206">AH94/AH$17</f>
        <v>0</v>
      </c>
      <c r="AR94" s="102">
        <f t="shared" ref="AR94:AR102" si="207">AK94/AK$17</f>
        <v>0</v>
      </c>
      <c r="AS94" s="102">
        <f t="shared" ref="AS94:AS102" si="208">AN94/AN$17</f>
        <v>0</v>
      </c>
      <c r="AT94" s="14"/>
    </row>
    <row r="95" ht="14.25" customHeight="1">
      <c r="A95" s="89">
        <f t="shared" si="193"/>
        <v>0</v>
      </c>
      <c r="C95" s="14"/>
      <c r="D95" s="100" t="s">
        <v>214</v>
      </c>
      <c r="E95" s="101">
        <v>0.0</v>
      </c>
      <c r="F95" s="101">
        <v>0.0</v>
      </c>
      <c r="G95" s="102">
        <f t="shared" si="194"/>
        <v>0</v>
      </c>
      <c r="H95" s="101">
        <v>0.0</v>
      </c>
      <c r="I95" s="101">
        <v>0.0</v>
      </c>
      <c r="J95" s="102">
        <f t="shared" si="195"/>
        <v>0</v>
      </c>
      <c r="K95" s="101">
        <v>0.0</v>
      </c>
      <c r="L95" s="101">
        <v>0.0</v>
      </c>
      <c r="M95" s="102">
        <f t="shared" si="196"/>
        <v>0</v>
      </c>
      <c r="N95" s="14"/>
      <c r="O95" s="100" t="s">
        <v>214</v>
      </c>
      <c r="P95" s="101">
        <v>0.0</v>
      </c>
      <c r="Q95" s="101">
        <v>0.0</v>
      </c>
      <c r="R95" s="102">
        <f t="shared" si="197"/>
        <v>0</v>
      </c>
      <c r="S95" s="101">
        <v>0.0</v>
      </c>
      <c r="T95" s="101">
        <v>0.0</v>
      </c>
      <c r="U95" s="102">
        <f t="shared" si="198"/>
        <v>0</v>
      </c>
      <c r="V95" s="101">
        <v>0.0</v>
      </c>
      <c r="W95" s="101">
        <v>0.0</v>
      </c>
      <c r="X95" s="102">
        <f t="shared" si="199"/>
        <v>0</v>
      </c>
      <c r="Y95" s="14"/>
      <c r="Z95" s="100" t="s">
        <v>214</v>
      </c>
      <c r="AA95" s="102">
        <f t="shared" si="200"/>
        <v>0</v>
      </c>
      <c r="AB95" s="102">
        <f t="shared" si="201"/>
        <v>0</v>
      </c>
      <c r="AC95" s="102">
        <f t="shared" si="202"/>
        <v>0</v>
      </c>
      <c r="AD95" s="14"/>
      <c r="AE95" s="100" t="s">
        <v>214</v>
      </c>
      <c r="AF95" s="101">
        <v>0.0</v>
      </c>
      <c r="AG95" s="101">
        <v>0.0</v>
      </c>
      <c r="AH95" s="102">
        <f t="shared" si="203"/>
        <v>0</v>
      </c>
      <c r="AI95" s="101">
        <v>0.0</v>
      </c>
      <c r="AJ95" s="101">
        <v>0.0</v>
      </c>
      <c r="AK95" s="102">
        <f t="shared" si="204"/>
        <v>0</v>
      </c>
      <c r="AL95" s="101">
        <v>0.0</v>
      </c>
      <c r="AM95" s="101">
        <v>0.0</v>
      </c>
      <c r="AN95" s="102">
        <f t="shared" si="205"/>
        <v>0</v>
      </c>
      <c r="AO95" s="14"/>
      <c r="AP95" s="100" t="s">
        <v>214</v>
      </c>
      <c r="AQ95" s="102">
        <f t="shared" si="206"/>
        <v>0</v>
      </c>
      <c r="AR95" s="102">
        <f t="shared" si="207"/>
        <v>0</v>
      </c>
      <c r="AS95" s="102">
        <f t="shared" si="208"/>
        <v>0</v>
      </c>
      <c r="AT95" s="14"/>
    </row>
    <row r="96" ht="14.25" customHeight="1">
      <c r="A96" s="89">
        <f t="shared" si="193"/>
        <v>0</v>
      </c>
      <c r="C96" s="14"/>
      <c r="D96" s="100" t="s">
        <v>308</v>
      </c>
      <c r="E96" s="101">
        <v>0.0</v>
      </c>
      <c r="F96" s="101">
        <v>0.0</v>
      </c>
      <c r="G96" s="102">
        <f t="shared" si="194"/>
        <v>0</v>
      </c>
      <c r="H96" s="101">
        <v>0.0</v>
      </c>
      <c r="I96" s="101">
        <v>0.0</v>
      </c>
      <c r="J96" s="102">
        <f t="shared" si="195"/>
        <v>0</v>
      </c>
      <c r="K96" s="101">
        <v>0.0</v>
      </c>
      <c r="L96" s="101">
        <v>0.0</v>
      </c>
      <c r="M96" s="102">
        <f t="shared" si="196"/>
        <v>0</v>
      </c>
      <c r="N96" s="14"/>
      <c r="O96" s="100" t="s">
        <v>308</v>
      </c>
      <c r="P96" s="101">
        <v>0.0</v>
      </c>
      <c r="Q96" s="101">
        <v>0.0</v>
      </c>
      <c r="R96" s="102">
        <f t="shared" si="197"/>
        <v>0</v>
      </c>
      <c r="S96" s="101">
        <v>0.0</v>
      </c>
      <c r="T96" s="101">
        <v>0.0</v>
      </c>
      <c r="U96" s="102">
        <f t="shared" si="198"/>
        <v>0</v>
      </c>
      <c r="V96" s="101">
        <v>0.0</v>
      </c>
      <c r="W96" s="101">
        <v>0.0</v>
      </c>
      <c r="X96" s="102">
        <f t="shared" si="199"/>
        <v>0</v>
      </c>
      <c r="Y96" s="14"/>
      <c r="Z96" s="100" t="s">
        <v>308</v>
      </c>
      <c r="AA96" s="102">
        <f t="shared" si="200"/>
        <v>0</v>
      </c>
      <c r="AB96" s="102">
        <f t="shared" si="201"/>
        <v>0</v>
      </c>
      <c r="AC96" s="102">
        <f t="shared" si="202"/>
        <v>0</v>
      </c>
      <c r="AD96" s="14"/>
      <c r="AE96" s="100" t="s">
        <v>308</v>
      </c>
      <c r="AF96" s="101">
        <v>0.0</v>
      </c>
      <c r="AG96" s="101">
        <v>0.0</v>
      </c>
      <c r="AH96" s="102">
        <f t="shared" si="203"/>
        <v>0</v>
      </c>
      <c r="AI96" s="101">
        <v>0.0</v>
      </c>
      <c r="AJ96" s="101">
        <v>0.0</v>
      </c>
      <c r="AK96" s="102">
        <f t="shared" si="204"/>
        <v>0</v>
      </c>
      <c r="AL96" s="101">
        <v>0.0</v>
      </c>
      <c r="AM96" s="101">
        <v>0.0</v>
      </c>
      <c r="AN96" s="102">
        <f t="shared" si="205"/>
        <v>0</v>
      </c>
      <c r="AO96" s="14"/>
      <c r="AP96" s="100" t="s">
        <v>308</v>
      </c>
      <c r="AQ96" s="102">
        <f t="shared" si="206"/>
        <v>0</v>
      </c>
      <c r="AR96" s="102">
        <f t="shared" si="207"/>
        <v>0</v>
      </c>
      <c r="AS96" s="102">
        <f t="shared" si="208"/>
        <v>0</v>
      </c>
      <c r="AT96" s="14"/>
    </row>
    <row r="97" ht="14.25" customHeight="1">
      <c r="A97" s="89">
        <f t="shared" si="193"/>
        <v>0</v>
      </c>
      <c r="C97" s="14"/>
      <c r="D97" s="100" t="s">
        <v>309</v>
      </c>
      <c r="E97" s="101">
        <v>0.0</v>
      </c>
      <c r="F97" s="101">
        <v>0.0</v>
      </c>
      <c r="G97" s="102">
        <f t="shared" si="194"/>
        <v>0</v>
      </c>
      <c r="H97" s="101">
        <v>0.0</v>
      </c>
      <c r="I97" s="101">
        <v>0.0</v>
      </c>
      <c r="J97" s="102">
        <f t="shared" si="195"/>
        <v>0</v>
      </c>
      <c r="K97" s="101">
        <v>0.0</v>
      </c>
      <c r="L97" s="101">
        <v>0.0</v>
      </c>
      <c r="M97" s="102">
        <f t="shared" si="196"/>
        <v>0</v>
      </c>
      <c r="N97" s="14"/>
      <c r="O97" s="100" t="s">
        <v>309</v>
      </c>
      <c r="P97" s="101">
        <v>0.0</v>
      </c>
      <c r="Q97" s="101">
        <v>0.0</v>
      </c>
      <c r="R97" s="102">
        <f t="shared" si="197"/>
        <v>0</v>
      </c>
      <c r="S97" s="101">
        <v>0.0</v>
      </c>
      <c r="T97" s="101">
        <v>0.0</v>
      </c>
      <c r="U97" s="102">
        <f t="shared" si="198"/>
        <v>0</v>
      </c>
      <c r="V97" s="101">
        <v>0.0</v>
      </c>
      <c r="W97" s="101">
        <v>0.0</v>
      </c>
      <c r="X97" s="102">
        <f t="shared" si="199"/>
        <v>0</v>
      </c>
      <c r="Y97" s="14"/>
      <c r="Z97" s="100" t="s">
        <v>309</v>
      </c>
      <c r="AA97" s="102">
        <f t="shared" si="200"/>
        <v>0</v>
      </c>
      <c r="AB97" s="102">
        <f t="shared" si="201"/>
        <v>0</v>
      </c>
      <c r="AC97" s="102">
        <f t="shared" si="202"/>
        <v>0</v>
      </c>
      <c r="AD97" s="14"/>
      <c r="AE97" s="100" t="s">
        <v>309</v>
      </c>
      <c r="AF97" s="101">
        <v>0.0</v>
      </c>
      <c r="AG97" s="101">
        <v>0.0</v>
      </c>
      <c r="AH97" s="102">
        <f t="shared" si="203"/>
        <v>0</v>
      </c>
      <c r="AI97" s="101">
        <v>0.0</v>
      </c>
      <c r="AJ97" s="101">
        <v>0.0</v>
      </c>
      <c r="AK97" s="102">
        <f t="shared" si="204"/>
        <v>0</v>
      </c>
      <c r="AL97" s="101">
        <v>0.0</v>
      </c>
      <c r="AM97" s="101">
        <v>0.0</v>
      </c>
      <c r="AN97" s="102">
        <f t="shared" si="205"/>
        <v>0</v>
      </c>
      <c r="AO97" s="14"/>
      <c r="AP97" s="100" t="s">
        <v>309</v>
      </c>
      <c r="AQ97" s="102">
        <f t="shared" si="206"/>
        <v>0</v>
      </c>
      <c r="AR97" s="102">
        <f t="shared" si="207"/>
        <v>0</v>
      </c>
      <c r="AS97" s="102">
        <f t="shared" si="208"/>
        <v>0</v>
      </c>
      <c r="AT97" s="14"/>
    </row>
    <row r="98" ht="14.25" customHeight="1">
      <c r="A98" s="89">
        <f t="shared" si="193"/>
        <v>0</v>
      </c>
      <c r="C98" s="14"/>
      <c r="D98" s="100" t="s">
        <v>310</v>
      </c>
      <c r="E98" s="101">
        <v>0.0</v>
      </c>
      <c r="F98" s="101">
        <v>0.0</v>
      </c>
      <c r="G98" s="102">
        <f t="shared" si="194"/>
        <v>0</v>
      </c>
      <c r="H98" s="101">
        <v>0.0</v>
      </c>
      <c r="I98" s="101">
        <v>0.0</v>
      </c>
      <c r="J98" s="102">
        <f t="shared" si="195"/>
        <v>0</v>
      </c>
      <c r="K98" s="101">
        <v>0.0</v>
      </c>
      <c r="L98" s="101">
        <v>0.0</v>
      </c>
      <c r="M98" s="102">
        <f t="shared" si="196"/>
        <v>0</v>
      </c>
      <c r="N98" s="14"/>
      <c r="O98" s="100" t="s">
        <v>310</v>
      </c>
      <c r="P98" s="101">
        <v>0.0</v>
      </c>
      <c r="Q98" s="101">
        <v>0.0</v>
      </c>
      <c r="R98" s="102">
        <f t="shared" si="197"/>
        <v>0</v>
      </c>
      <c r="S98" s="101">
        <v>0.0</v>
      </c>
      <c r="T98" s="101">
        <v>0.0</v>
      </c>
      <c r="U98" s="102">
        <f t="shared" si="198"/>
        <v>0</v>
      </c>
      <c r="V98" s="101">
        <v>0.0</v>
      </c>
      <c r="W98" s="101">
        <v>0.0</v>
      </c>
      <c r="X98" s="102">
        <f t="shared" si="199"/>
        <v>0</v>
      </c>
      <c r="Y98" s="14"/>
      <c r="Z98" s="100" t="s">
        <v>310</v>
      </c>
      <c r="AA98" s="102">
        <f t="shared" si="200"/>
        <v>0</v>
      </c>
      <c r="AB98" s="102">
        <f t="shared" si="201"/>
        <v>0</v>
      </c>
      <c r="AC98" s="102">
        <f t="shared" si="202"/>
        <v>0</v>
      </c>
      <c r="AD98" s="14"/>
      <c r="AE98" s="100" t="s">
        <v>310</v>
      </c>
      <c r="AF98" s="101">
        <v>0.0</v>
      </c>
      <c r="AG98" s="101">
        <v>0.0</v>
      </c>
      <c r="AH98" s="102">
        <f t="shared" si="203"/>
        <v>0</v>
      </c>
      <c r="AI98" s="101">
        <v>0.0</v>
      </c>
      <c r="AJ98" s="101">
        <v>0.0</v>
      </c>
      <c r="AK98" s="102">
        <f t="shared" si="204"/>
        <v>0</v>
      </c>
      <c r="AL98" s="101">
        <v>0.0</v>
      </c>
      <c r="AM98" s="101">
        <v>0.0</v>
      </c>
      <c r="AN98" s="102">
        <f t="shared" si="205"/>
        <v>0</v>
      </c>
      <c r="AO98" s="14"/>
      <c r="AP98" s="100" t="s">
        <v>310</v>
      </c>
      <c r="AQ98" s="102">
        <f t="shared" si="206"/>
        <v>0</v>
      </c>
      <c r="AR98" s="102">
        <f t="shared" si="207"/>
        <v>0</v>
      </c>
      <c r="AS98" s="102">
        <f t="shared" si="208"/>
        <v>0</v>
      </c>
      <c r="AT98" s="14"/>
    </row>
    <row r="99" ht="14.25" customHeight="1">
      <c r="A99" s="89">
        <f t="shared" si="193"/>
        <v>0</v>
      </c>
      <c r="C99" s="14"/>
      <c r="D99" s="100" t="s">
        <v>311</v>
      </c>
      <c r="E99" s="101">
        <v>0.0</v>
      </c>
      <c r="F99" s="101">
        <v>0.0</v>
      </c>
      <c r="G99" s="102">
        <f t="shared" si="194"/>
        <v>0</v>
      </c>
      <c r="H99" s="101">
        <v>0.0</v>
      </c>
      <c r="I99" s="101">
        <v>0.0</v>
      </c>
      <c r="J99" s="102">
        <f t="shared" si="195"/>
        <v>0</v>
      </c>
      <c r="K99" s="101">
        <v>0.0</v>
      </c>
      <c r="L99" s="101">
        <v>0.0</v>
      </c>
      <c r="M99" s="102">
        <f t="shared" si="196"/>
        <v>0</v>
      </c>
      <c r="N99" s="14"/>
      <c r="O99" s="100" t="s">
        <v>311</v>
      </c>
      <c r="P99" s="101">
        <v>0.0</v>
      </c>
      <c r="Q99" s="101">
        <v>0.0</v>
      </c>
      <c r="R99" s="102">
        <f t="shared" si="197"/>
        <v>0</v>
      </c>
      <c r="S99" s="101">
        <v>0.0</v>
      </c>
      <c r="T99" s="101">
        <v>0.0</v>
      </c>
      <c r="U99" s="102">
        <f t="shared" si="198"/>
        <v>0</v>
      </c>
      <c r="V99" s="101">
        <v>0.0</v>
      </c>
      <c r="W99" s="101">
        <v>0.0</v>
      </c>
      <c r="X99" s="102">
        <f t="shared" si="199"/>
        <v>0</v>
      </c>
      <c r="Y99" s="14"/>
      <c r="Z99" s="100" t="s">
        <v>311</v>
      </c>
      <c r="AA99" s="102">
        <f t="shared" si="200"/>
        <v>0</v>
      </c>
      <c r="AB99" s="102">
        <f t="shared" si="201"/>
        <v>0</v>
      </c>
      <c r="AC99" s="102">
        <f t="shared" si="202"/>
        <v>0</v>
      </c>
      <c r="AD99" s="14"/>
      <c r="AE99" s="100" t="s">
        <v>311</v>
      </c>
      <c r="AF99" s="101">
        <v>0.0</v>
      </c>
      <c r="AG99" s="101">
        <v>0.0</v>
      </c>
      <c r="AH99" s="102">
        <f t="shared" si="203"/>
        <v>0</v>
      </c>
      <c r="AI99" s="101">
        <v>0.0</v>
      </c>
      <c r="AJ99" s="101">
        <v>0.0</v>
      </c>
      <c r="AK99" s="102">
        <f t="shared" si="204"/>
        <v>0</v>
      </c>
      <c r="AL99" s="101">
        <v>0.0</v>
      </c>
      <c r="AM99" s="101">
        <v>0.0</v>
      </c>
      <c r="AN99" s="102">
        <f t="shared" si="205"/>
        <v>0</v>
      </c>
      <c r="AO99" s="14"/>
      <c r="AP99" s="100" t="s">
        <v>311</v>
      </c>
      <c r="AQ99" s="102">
        <f t="shared" si="206"/>
        <v>0</v>
      </c>
      <c r="AR99" s="102">
        <f t="shared" si="207"/>
        <v>0</v>
      </c>
      <c r="AS99" s="102">
        <f t="shared" si="208"/>
        <v>0</v>
      </c>
      <c r="AT99" s="14"/>
    </row>
    <row r="100" ht="14.25" customHeight="1">
      <c r="A100" s="89">
        <f t="shared" si="193"/>
        <v>0</v>
      </c>
      <c r="C100" s="14"/>
      <c r="D100" s="100" t="s">
        <v>209</v>
      </c>
      <c r="E100" s="101">
        <v>0.0</v>
      </c>
      <c r="F100" s="101">
        <v>0.0</v>
      </c>
      <c r="G100" s="102">
        <f t="shared" si="194"/>
        <v>0</v>
      </c>
      <c r="H100" s="101">
        <v>0.0</v>
      </c>
      <c r="I100" s="101">
        <v>0.0</v>
      </c>
      <c r="J100" s="102">
        <f t="shared" si="195"/>
        <v>0</v>
      </c>
      <c r="K100" s="101">
        <v>0.0</v>
      </c>
      <c r="L100" s="101">
        <v>0.0</v>
      </c>
      <c r="M100" s="102">
        <f t="shared" si="196"/>
        <v>0</v>
      </c>
      <c r="N100" s="14"/>
      <c r="O100" s="100" t="s">
        <v>209</v>
      </c>
      <c r="P100" s="101">
        <v>0.0</v>
      </c>
      <c r="Q100" s="101">
        <v>0.0</v>
      </c>
      <c r="R100" s="102">
        <f t="shared" si="197"/>
        <v>0</v>
      </c>
      <c r="S100" s="101">
        <v>0.0</v>
      </c>
      <c r="T100" s="101">
        <v>0.0</v>
      </c>
      <c r="U100" s="102">
        <f t="shared" si="198"/>
        <v>0</v>
      </c>
      <c r="V100" s="101">
        <v>0.0</v>
      </c>
      <c r="W100" s="101">
        <v>0.0</v>
      </c>
      <c r="X100" s="102">
        <f t="shared" si="199"/>
        <v>0</v>
      </c>
      <c r="Y100" s="14"/>
      <c r="Z100" s="100" t="s">
        <v>209</v>
      </c>
      <c r="AA100" s="102">
        <f t="shared" si="200"/>
        <v>0</v>
      </c>
      <c r="AB100" s="102">
        <f t="shared" si="201"/>
        <v>0</v>
      </c>
      <c r="AC100" s="102">
        <f t="shared" si="202"/>
        <v>0</v>
      </c>
      <c r="AD100" s="14"/>
      <c r="AE100" s="100" t="s">
        <v>209</v>
      </c>
      <c r="AF100" s="101">
        <v>0.0</v>
      </c>
      <c r="AG100" s="101">
        <v>0.0</v>
      </c>
      <c r="AH100" s="102">
        <f t="shared" si="203"/>
        <v>0</v>
      </c>
      <c r="AI100" s="101">
        <v>0.0</v>
      </c>
      <c r="AJ100" s="101">
        <v>0.0</v>
      </c>
      <c r="AK100" s="102">
        <f t="shared" si="204"/>
        <v>0</v>
      </c>
      <c r="AL100" s="101">
        <v>0.0</v>
      </c>
      <c r="AM100" s="101">
        <v>0.0</v>
      </c>
      <c r="AN100" s="102">
        <f t="shared" si="205"/>
        <v>0</v>
      </c>
      <c r="AO100" s="14"/>
      <c r="AP100" s="100" t="s">
        <v>209</v>
      </c>
      <c r="AQ100" s="102">
        <f t="shared" si="206"/>
        <v>0</v>
      </c>
      <c r="AR100" s="102">
        <f t="shared" si="207"/>
        <v>0</v>
      </c>
      <c r="AS100" s="102">
        <f t="shared" si="208"/>
        <v>0</v>
      </c>
      <c r="AT100" s="14"/>
    </row>
    <row r="101" ht="14.25" customHeight="1">
      <c r="A101" s="89">
        <f t="shared" si="193"/>
        <v>0</v>
      </c>
      <c r="C101" s="14"/>
      <c r="D101" s="100" t="s">
        <v>229</v>
      </c>
      <c r="E101" s="101">
        <v>0.0</v>
      </c>
      <c r="F101" s="101">
        <v>0.0</v>
      </c>
      <c r="G101" s="102">
        <f t="shared" si="194"/>
        <v>0</v>
      </c>
      <c r="H101" s="101">
        <v>0.0</v>
      </c>
      <c r="I101" s="101">
        <v>0.0</v>
      </c>
      <c r="J101" s="102">
        <f t="shared" si="195"/>
        <v>0</v>
      </c>
      <c r="K101" s="101">
        <v>0.0</v>
      </c>
      <c r="L101" s="101">
        <v>0.0</v>
      </c>
      <c r="M101" s="102">
        <f t="shared" si="196"/>
        <v>0</v>
      </c>
      <c r="N101" s="14"/>
      <c r="O101" s="100" t="s">
        <v>229</v>
      </c>
      <c r="P101" s="101">
        <v>0.0</v>
      </c>
      <c r="Q101" s="101">
        <v>0.0</v>
      </c>
      <c r="R101" s="102">
        <f t="shared" si="197"/>
        <v>0</v>
      </c>
      <c r="S101" s="101">
        <v>0.0</v>
      </c>
      <c r="T101" s="101">
        <v>0.0</v>
      </c>
      <c r="U101" s="102">
        <f t="shared" si="198"/>
        <v>0</v>
      </c>
      <c r="V101" s="101">
        <v>0.0</v>
      </c>
      <c r="W101" s="101">
        <v>0.0</v>
      </c>
      <c r="X101" s="102">
        <f t="shared" si="199"/>
        <v>0</v>
      </c>
      <c r="Y101" s="14"/>
      <c r="Z101" s="100" t="s">
        <v>229</v>
      </c>
      <c r="AA101" s="102">
        <f t="shared" si="200"/>
        <v>0</v>
      </c>
      <c r="AB101" s="102">
        <f t="shared" si="201"/>
        <v>0</v>
      </c>
      <c r="AC101" s="102">
        <f t="shared" si="202"/>
        <v>0</v>
      </c>
      <c r="AD101" s="14"/>
      <c r="AE101" s="100" t="s">
        <v>229</v>
      </c>
      <c r="AF101" s="101">
        <v>0.0</v>
      </c>
      <c r="AG101" s="101">
        <v>0.0</v>
      </c>
      <c r="AH101" s="102">
        <f t="shared" si="203"/>
        <v>0</v>
      </c>
      <c r="AI101" s="101">
        <v>0.0</v>
      </c>
      <c r="AJ101" s="101">
        <v>0.0</v>
      </c>
      <c r="AK101" s="102">
        <f t="shared" si="204"/>
        <v>0</v>
      </c>
      <c r="AL101" s="101">
        <v>0.0</v>
      </c>
      <c r="AM101" s="101">
        <v>0.0</v>
      </c>
      <c r="AN101" s="102">
        <f t="shared" si="205"/>
        <v>0</v>
      </c>
      <c r="AO101" s="14"/>
      <c r="AP101" s="100" t="s">
        <v>229</v>
      </c>
      <c r="AQ101" s="102">
        <f t="shared" si="206"/>
        <v>0</v>
      </c>
      <c r="AR101" s="102">
        <f t="shared" si="207"/>
        <v>0</v>
      </c>
      <c r="AS101" s="102">
        <f t="shared" si="208"/>
        <v>0</v>
      </c>
      <c r="AT101" s="14"/>
    </row>
    <row r="102" ht="14.25" customHeight="1">
      <c r="A102" s="89">
        <f t="shared" si="193"/>
        <v>0</v>
      </c>
      <c r="C102" s="14"/>
      <c r="D102" s="100" t="s">
        <v>306</v>
      </c>
      <c r="E102" s="101">
        <v>0.0</v>
      </c>
      <c r="F102" s="101">
        <v>0.0</v>
      </c>
      <c r="G102" s="102">
        <f t="shared" si="194"/>
        <v>0</v>
      </c>
      <c r="H102" s="101">
        <v>0.0</v>
      </c>
      <c r="I102" s="101">
        <v>0.0</v>
      </c>
      <c r="J102" s="102">
        <f t="shared" si="195"/>
        <v>0</v>
      </c>
      <c r="K102" s="101">
        <v>0.0</v>
      </c>
      <c r="L102" s="101">
        <v>0.0</v>
      </c>
      <c r="M102" s="102">
        <f t="shared" si="196"/>
        <v>0</v>
      </c>
      <c r="N102" s="14"/>
      <c r="O102" s="100" t="s">
        <v>306</v>
      </c>
      <c r="P102" s="101">
        <v>0.0</v>
      </c>
      <c r="Q102" s="101">
        <v>0.0</v>
      </c>
      <c r="R102" s="102">
        <f t="shared" si="197"/>
        <v>0</v>
      </c>
      <c r="S102" s="101">
        <v>0.0</v>
      </c>
      <c r="T102" s="101">
        <v>0.0</v>
      </c>
      <c r="U102" s="102">
        <f t="shared" si="198"/>
        <v>0</v>
      </c>
      <c r="V102" s="101">
        <v>0.0</v>
      </c>
      <c r="W102" s="101">
        <v>0.0</v>
      </c>
      <c r="X102" s="102">
        <f t="shared" si="199"/>
        <v>0</v>
      </c>
      <c r="Y102" s="14"/>
      <c r="Z102" s="100" t="s">
        <v>306</v>
      </c>
      <c r="AA102" s="102">
        <f t="shared" si="200"/>
        <v>0</v>
      </c>
      <c r="AB102" s="102">
        <f t="shared" si="201"/>
        <v>0</v>
      </c>
      <c r="AC102" s="102">
        <f t="shared" si="202"/>
        <v>0</v>
      </c>
      <c r="AD102" s="14"/>
      <c r="AE102" s="100" t="s">
        <v>306</v>
      </c>
      <c r="AF102" s="101">
        <v>0.0</v>
      </c>
      <c r="AG102" s="101">
        <v>0.0</v>
      </c>
      <c r="AH102" s="102">
        <f t="shared" si="203"/>
        <v>0</v>
      </c>
      <c r="AI102" s="101">
        <v>0.0</v>
      </c>
      <c r="AJ102" s="101">
        <v>0.0</v>
      </c>
      <c r="AK102" s="102">
        <f t="shared" si="204"/>
        <v>0</v>
      </c>
      <c r="AL102" s="101">
        <v>0.0</v>
      </c>
      <c r="AM102" s="101">
        <v>0.0</v>
      </c>
      <c r="AN102" s="102">
        <f t="shared" si="205"/>
        <v>0</v>
      </c>
      <c r="AO102" s="14"/>
      <c r="AP102" s="100" t="s">
        <v>306</v>
      </c>
      <c r="AQ102" s="102">
        <f t="shared" si="206"/>
        <v>0</v>
      </c>
      <c r="AR102" s="102">
        <f t="shared" si="207"/>
        <v>0</v>
      </c>
      <c r="AS102" s="102">
        <f t="shared" si="208"/>
        <v>0</v>
      </c>
      <c r="AT102" s="14"/>
    </row>
    <row r="103" ht="14.25" customHeight="1">
      <c r="A103" s="89"/>
      <c r="C103" s="14"/>
      <c r="D103" s="103" t="s">
        <v>230</v>
      </c>
      <c r="E103" s="104">
        <f t="shared" ref="E103:M103" si="209">SUM(E94:E102)</f>
        <v>0</v>
      </c>
      <c r="F103" s="104">
        <f t="shared" si="209"/>
        <v>0</v>
      </c>
      <c r="G103" s="104">
        <f t="shared" si="209"/>
        <v>0</v>
      </c>
      <c r="H103" s="104">
        <f t="shared" si="209"/>
        <v>0</v>
      </c>
      <c r="I103" s="104">
        <f t="shared" si="209"/>
        <v>0</v>
      </c>
      <c r="J103" s="104">
        <f t="shared" si="209"/>
        <v>0</v>
      </c>
      <c r="K103" s="104">
        <f t="shared" si="209"/>
        <v>0</v>
      </c>
      <c r="L103" s="104">
        <f t="shared" si="209"/>
        <v>0</v>
      </c>
      <c r="M103" s="104">
        <f t="shared" si="209"/>
        <v>0</v>
      </c>
      <c r="N103" s="14"/>
      <c r="O103" s="103" t="s">
        <v>230</v>
      </c>
      <c r="P103" s="104">
        <f t="shared" ref="P103:X103" si="210">SUM(P94:P102)</f>
        <v>0</v>
      </c>
      <c r="Q103" s="104">
        <f t="shared" si="210"/>
        <v>0</v>
      </c>
      <c r="R103" s="104">
        <f t="shared" si="210"/>
        <v>0</v>
      </c>
      <c r="S103" s="104">
        <f t="shared" si="210"/>
        <v>0</v>
      </c>
      <c r="T103" s="104">
        <f t="shared" si="210"/>
        <v>0</v>
      </c>
      <c r="U103" s="104">
        <f t="shared" si="210"/>
        <v>0</v>
      </c>
      <c r="V103" s="104">
        <f t="shared" si="210"/>
        <v>0</v>
      </c>
      <c r="W103" s="104">
        <f t="shared" si="210"/>
        <v>0</v>
      </c>
      <c r="X103" s="104">
        <f t="shared" si="210"/>
        <v>0</v>
      </c>
      <c r="Y103" s="14"/>
      <c r="Z103" s="103" t="s">
        <v>230</v>
      </c>
      <c r="AA103" s="104">
        <f t="shared" ref="AA103:AC103" si="211">SUM(AA94:AA102)</f>
        <v>0</v>
      </c>
      <c r="AB103" s="104">
        <f t="shared" si="211"/>
        <v>0</v>
      </c>
      <c r="AC103" s="104">
        <f t="shared" si="211"/>
        <v>0</v>
      </c>
      <c r="AD103" s="14"/>
      <c r="AE103" s="103" t="s">
        <v>230</v>
      </c>
      <c r="AF103" s="104">
        <f t="shared" ref="AF103:AN103" si="212">SUM(AF94:AF102)</f>
        <v>0</v>
      </c>
      <c r="AG103" s="104">
        <f t="shared" si="212"/>
        <v>0</v>
      </c>
      <c r="AH103" s="104">
        <f t="shared" si="212"/>
        <v>0</v>
      </c>
      <c r="AI103" s="104">
        <f t="shared" si="212"/>
        <v>0</v>
      </c>
      <c r="AJ103" s="104">
        <f t="shared" si="212"/>
        <v>0</v>
      </c>
      <c r="AK103" s="104">
        <f t="shared" si="212"/>
        <v>0</v>
      </c>
      <c r="AL103" s="104">
        <f t="shared" si="212"/>
        <v>0</v>
      </c>
      <c r="AM103" s="104">
        <f t="shared" si="212"/>
        <v>0</v>
      </c>
      <c r="AN103" s="104">
        <f t="shared" si="212"/>
        <v>0</v>
      </c>
      <c r="AO103" s="14"/>
      <c r="AP103" s="103" t="s">
        <v>230</v>
      </c>
      <c r="AQ103" s="104">
        <f t="shared" ref="AQ103:AS103" si="213">SUM(AQ94:AQ102)</f>
        <v>0</v>
      </c>
      <c r="AR103" s="104">
        <f t="shared" si="213"/>
        <v>0</v>
      </c>
      <c r="AS103" s="104">
        <f t="shared" si="213"/>
        <v>0</v>
      </c>
      <c r="AT103" s="14"/>
    </row>
    <row r="104" ht="14.25" customHeight="1">
      <c r="A104" s="89"/>
      <c r="C104" s="14"/>
      <c r="D104" s="14"/>
      <c r="E104" s="108"/>
      <c r="F104" s="108"/>
      <c r="G104" s="108"/>
      <c r="H104" s="108"/>
      <c r="I104" s="108"/>
      <c r="J104" s="108"/>
      <c r="K104" s="108"/>
      <c r="L104" s="108"/>
      <c r="M104" s="108"/>
      <c r="N104" s="14"/>
      <c r="O104" s="14"/>
      <c r="P104" s="108"/>
      <c r="Q104" s="108"/>
      <c r="R104" s="108"/>
      <c r="S104" s="108"/>
      <c r="T104" s="108"/>
      <c r="U104" s="108"/>
      <c r="V104" s="108"/>
      <c r="W104" s="108"/>
      <c r="X104" s="108"/>
      <c r="Y104" s="14"/>
      <c r="Z104" s="14"/>
      <c r="AA104" s="108"/>
      <c r="AB104" s="108"/>
      <c r="AC104" s="108"/>
      <c r="AD104" s="14"/>
      <c r="AE104" s="14"/>
      <c r="AF104" s="108"/>
      <c r="AG104" s="108"/>
      <c r="AH104" s="108"/>
      <c r="AI104" s="108"/>
      <c r="AJ104" s="108"/>
      <c r="AK104" s="108"/>
      <c r="AL104" s="108"/>
      <c r="AM104" s="108"/>
      <c r="AN104" s="108"/>
      <c r="AO104" s="14"/>
      <c r="AP104" s="14"/>
      <c r="AQ104" s="108"/>
      <c r="AR104" s="108"/>
      <c r="AS104" s="108"/>
      <c r="AT104" s="14"/>
    </row>
    <row r="105" ht="14.25" customHeight="1">
      <c r="A105" s="89"/>
      <c r="C105" s="14"/>
      <c r="D105" s="103" t="s">
        <v>312</v>
      </c>
      <c r="E105" s="104">
        <f t="shared" ref="E105:M105" si="214">E64+E76-E88-E103</f>
        <v>0</v>
      </c>
      <c r="F105" s="104">
        <f t="shared" si="214"/>
        <v>0</v>
      </c>
      <c r="G105" s="104">
        <f t="shared" si="214"/>
        <v>0</v>
      </c>
      <c r="H105" s="104">
        <f t="shared" si="214"/>
        <v>0</v>
      </c>
      <c r="I105" s="104">
        <f t="shared" si="214"/>
        <v>0</v>
      </c>
      <c r="J105" s="104">
        <f t="shared" si="214"/>
        <v>0</v>
      </c>
      <c r="K105" s="104">
        <f t="shared" si="214"/>
        <v>0</v>
      </c>
      <c r="L105" s="104">
        <f t="shared" si="214"/>
        <v>0</v>
      </c>
      <c r="M105" s="104">
        <f t="shared" si="214"/>
        <v>0</v>
      </c>
      <c r="N105" s="14"/>
      <c r="O105" s="103" t="s">
        <v>312</v>
      </c>
      <c r="P105" s="104">
        <f t="shared" ref="P105:X105" si="215">P64+P76-P88-P103</f>
        <v>0</v>
      </c>
      <c r="Q105" s="104">
        <f t="shared" si="215"/>
        <v>0</v>
      </c>
      <c r="R105" s="104">
        <f t="shared" si="215"/>
        <v>0</v>
      </c>
      <c r="S105" s="104">
        <f t="shared" si="215"/>
        <v>0</v>
      </c>
      <c r="T105" s="104">
        <f t="shared" si="215"/>
        <v>0</v>
      </c>
      <c r="U105" s="104">
        <f t="shared" si="215"/>
        <v>0</v>
      </c>
      <c r="V105" s="104">
        <f t="shared" si="215"/>
        <v>0</v>
      </c>
      <c r="W105" s="104">
        <f t="shared" si="215"/>
        <v>0</v>
      </c>
      <c r="X105" s="104">
        <f t="shared" si="215"/>
        <v>0</v>
      </c>
      <c r="Y105" s="14"/>
      <c r="Z105" s="103" t="s">
        <v>312</v>
      </c>
      <c r="AA105" s="104">
        <f t="shared" ref="AA105:AC105" si="216">AA64+AA76-AA88-AA103</f>
        <v>0</v>
      </c>
      <c r="AB105" s="104">
        <f t="shared" si="216"/>
        <v>0</v>
      </c>
      <c r="AC105" s="104">
        <f t="shared" si="216"/>
        <v>0</v>
      </c>
      <c r="AD105" s="14"/>
      <c r="AE105" s="103" t="s">
        <v>312</v>
      </c>
      <c r="AF105" s="104">
        <f t="shared" ref="AF105:AN105" si="217">AF64+AF76-AF88-AF103</f>
        <v>0</v>
      </c>
      <c r="AG105" s="104">
        <f t="shared" si="217"/>
        <v>0</v>
      </c>
      <c r="AH105" s="104">
        <f t="shared" si="217"/>
        <v>0</v>
      </c>
      <c r="AI105" s="104">
        <f t="shared" si="217"/>
        <v>0</v>
      </c>
      <c r="AJ105" s="104">
        <f t="shared" si="217"/>
        <v>0</v>
      </c>
      <c r="AK105" s="104">
        <f t="shared" si="217"/>
        <v>0</v>
      </c>
      <c r="AL105" s="104">
        <f t="shared" si="217"/>
        <v>0</v>
      </c>
      <c r="AM105" s="104">
        <f t="shared" si="217"/>
        <v>0</v>
      </c>
      <c r="AN105" s="104">
        <f t="shared" si="217"/>
        <v>0</v>
      </c>
      <c r="AO105" s="14"/>
      <c r="AP105" s="103" t="s">
        <v>312</v>
      </c>
      <c r="AQ105" s="104">
        <f t="shared" ref="AQ105:AS105" si="218">AQ64+AQ76-AQ88-AQ103</f>
        <v>0</v>
      </c>
      <c r="AR105" s="104">
        <f t="shared" si="218"/>
        <v>0</v>
      </c>
      <c r="AS105" s="104">
        <f t="shared" si="218"/>
        <v>0</v>
      </c>
      <c r="AT105" s="14"/>
    </row>
    <row r="106" ht="14.25" customHeight="1">
      <c r="A106" s="89"/>
      <c r="C106" s="14"/>
      <c r="D106" s="14"/>
      <c r="E106" s="108"/>
      <c r="F106" s="108"/>
      <c r="G106" s="108"/>
      <c r="H106" s="108"/>
      <c r="I106" s="108"/>
      <c r="J106" s="108"/>
      <c r="K106" s="108"/>
      <c r="L106" s="108"/>
      <c r="M106" s="108"/>
      <c r="N106" s="14"/>
      <c r="O106" s="14"/>
      <c r="P106" s="108"/>
      <c r="Q106" s="108"/>
      <c r="R106" s="108"/>
      <c r="S106" s="108"/>
      <c r="T106" s="108"/>
      <c r="U106" s="108"/>
      <c r="V106" s="108"/>
      <c r="W106" s="108"/>
      <c r="X106" s="108"/>
      <c r="Y106" s="14"/>
      <c r="Z106" s="14"/>
      <c r="AA106" s="108"/>
      <c r="AB106" s="108"/>
      <c r="AC106" s="108"/>
      <c r="AD106" s="14"/>
      <c r="AE106" s="14"/>
      <c r="AF106" s="108"/>
      <c r="AG106" s="108"/>
      <c r="AH106" s="108"/>
      <c r="AI106" s="108"/>
      <c r="AJ106" s="108"/>
      <c r="AK106" s="108"/>
      <c r="AL106" s="108"/>
      <c r="AM106" s="108"/>
      <c r="AN106" s="108"/>
      <c r="AO106" s="14"/>
      <c r="AP106" s="14"/>
      <c r="AQ106" s="108"/>
      <c r="AR106" s="108"/>
      <c r="AS106" s="108"/>
      <c r="AT106" s="14"/>
    </row>
    <row r="107" ht="14.25" customHeight="1">
      <c r="B107" s="89">
        <f t="shared" ref="B107:B111" si="219">IF(OR(G107&lt;0,J107&lt;0,M107&lt;0,AA107&lt;0,AB107&lt;0,AC107&lt;0,AH107&lt;0,AK107&lt;0,AN107&lt;0),1,0)</f>
        <v>0</v>
      </c>
      <c r="C107" s="14"/>
      <c r="D107" s="100" t="s">
        <v>313</v>
      </c>
      <c r="E107" s="101">
        <v>0.0</v>
      </c>
      <c r="F107" s="101">
        <v>0.0</v>
      </c>
      <c r="G107" s="102">
        <f t="shared" ref="G107:G111" si="220">SUM(E107:F107)</f>
        <v>0</v>
      </c>
      <c r="H107" s="101">
        <v>0.0</v>
      </c>
      <c r="I107" s="101">
        <v>0.0</v>
      </c>
      <c r="J107" s="102">
        <f t="shared" ref="J107:J111" si="221">SUM(H107:I107)</f>
        <v>0</v>
      </c>
      <c r="K107" s="101">
        <v>0.0</v>
      </c>
      <c r="L107" s="101">
        <v>0.0</v>
      </c>
      <c r="M107" s="102">
        <f t="shared" ref="M107:M111" si="222">SUM(K107:L107)</f>
        <v>0</v>
      </c>
      <c r="N107" s="14"/>
      <c r="O107" s="100" t="s">
        <v>313</v>
      </c>
      <c r="P107" s="101">
        <v>0.0</v>
      </c>
      <c r="Q107" s="101">
        <v>0.0</v>
      </c>
      <c r="R107" s="102">
        <f t="shared" ref="R107:R111" si="223">SUM(P107:Q107)</f>
        <v>0</v>
      </c>
      <c r="S107" s="101">
        <v>0.0</v>
      </c>
      <c r="T107" s="101">
        <v>0.0</v>
      </c>
      <c r="U107" s="102">
        <f t="shared" ref="U107:U111" si="224">SUM(S107:T107)</f>
        <v>0</v>
      </c>
      <c r="V107" s="101">
        <v>0.0</v>
      </c>
      <c r="W107" s="101">
        <v>0.0</v>
      </c>
      <c r="X107" s="102">
        <f t="shared" ref="X107:X111" si="225">SUM(V107:W107)</f>
        <v>0</v>
      </c>
      <c r="Y107" s="14"/>
      <c r="Z107" s="100" t="s">
        <v>313</v>
      </c>
      <c r="AA107" s="102">
        <f t="shared" ref="AA107:AA111" si="226">R107/R$17</f>
        <v>0</v>
      </c>
      <c r="AB107" s="102">
        <f t="shared" ref="AB107:AB111" si="227">U107/U$17</f>
        <v>0</v>
      </c>
      <c r="AC107" s="102">
        <f t="shared" ref="AC107:AC111" si="228">X107/X$17</f>
        <v>0</v>
      </c>
      <c r="AD107" s="14"/>
      <c r="AE107" s="100" t="s">
        <v>313</v>
      </c>
      <c r="AF107" s="101">
        <v>0.0</v>
      </c>
      <c r="AG107" s="101">
        <v>0.0</v>
      </c>
      <c r="AH107" s="102">
        <f t="shared" ref="AH107:AH111" si="229">SUM(AF107:AG107)</f>
        <v>0</v>
      </c>
      <c r="AI107" s="101">
        <v>0.0</v>
      </c>
      <c r="AJ107" s="101">
        <v>0.0</v>
      </c>
      <c r="AK107" s="102">
        <f t="shared" ref="AK107:AK111" si="230">SUM(AI107:AJ107)</f>
        <v>0</v>
      </c>
      <c r="AL107" s="101">
        <v>0.0</v>
      </c>
      <c r="AM107" s="101">
        <v>0.0</v>
      </c>
      <c r="AN107" s="102">
        <f t="shared" ref="AN107:AN111" si="231">SUM(AL107:AM107)</f>
        <v>0</v>
      </c>
      <c r="AO107" s="14"/>
      <c r="AP107" s="100" t="s">
        <v>313</v>
      </c>
      <c r="AQ107" s="102">
        <f t="shared" ref="AQ107:AQ111" si="232">AH107/AH$17</f>
        <v>0</v>
      </c>
      <c r="AR107" s="102">
        <f t="shared" ref="AR107:AR111" si="233">AK107/AK$17</f>
        <v>0</v>
      </c>
      <c r="AS107" s="102">
        <f t="shared" ref="AS107:AS111" si="234">AN107/AN$17</f>
        <v>0</v>
      </c>
      <c r="AT107" s="14"/>
    </row>
    <row r="108" ht="14.25" customHeight="1">
      <c r="B108" s="89">
        <f t="shared" si="219"/>
        <v>0</v>
      </c>
      <c r="C108" s="14"/>
      <c r="D108" s="100" t="s">
        <v>314</v>
      </c>
      <c r="E108" s="101">
        <v>0.0</v>
      </c>
      <c r="F108" s="101">
        <v>0.0</v>
      </c>
      <c r="G108" s="102">
        <f t="shared" si="220"/>
        <v>0</v>
      </c>
      <c r="H108" s="101">
        <v>0.0</v>
      </c>
      <c r="I108" s="101">
        <v>0.0</v>
      </c>
      <c r="J108" s="102">
        <f t="shared" si="221"/>
        <v>0</v>
      </c>
      <c r="K108" s="101">
        <v>0.0</v>
      </c>
      <c r="L108" s="101">
        <v>0.0</v>
      </c>
      <c r="M108" s="102">
        <f t="shared" si="222"/>
        <v>0</v>
      </c>
      <c r="N108" s="14"/>
      <c r="O108" s="100" t="s">
        <v>314</v>
      </c>
      <c r="P108" s="101">
        <v>0.0</v>
      </c>
      <c r="Q108" s="101">
        <v>0.0</v>
      </c>
      <c r="R108" s="102">
        <f t="shared" si="223"/>
        <v>0</v>
      </c>
      <c r="S108" s="101">
        <v>0.0</v>
      </c>
      <c r="T108" s="101">
        <v>0.0</v>
      </c>
      <c r="U108" s="102">
        <f t="shared" si="224"/>
        <v>0</v>
      </c>
      <c r="V108" s="101">
        <v>0.0</v>
      </c>
      <c r="W108" s="101">
        <v>0.0</v>
      </c>
      <c r="X108" s="102">
        <f t="shared" si="225"/>
        <v>0</v>
      </c>
      <c r="Y108" s="14"/>
      <c r="Z108" s="100" t="s">
        <v>314</v>
      </c>
      <c r="AA108" s="102">
        <f t="shared" si="226"/>
        <v>0</v>
      </c>
      <c r="AB108" s="102">
        <f t="shared" si="227"/>
        <v>0</v>
      </c>
      <c r="AC108" s="102">
        <f t="shared" si="228"/>
        <v>0</v>
      </c>
      <c r="AD108" s="14"/>
      <c r="AE108" s="100" t="s">
        <v>314</v>
      </c>
      <c r="AF108" s="101">
        <v>0.0</v>
      </c>
      <c r="AG108" s="101">
        <v>0.0</v>
      </c>
      <c r="AH108" s="102">
        <f t="shared" si="229"/>
        <v>0</v>
      </c>
      <c r="AI108" s="101">
        <v>0.0</v>
      </c>
      <c r="AJ108" s="101">
        <v>0.0</v>
      </c>
      <c r="AK108" s="102">
        <f t="shared" si="230"/>
        <v>0</v>
      </c>
      <c r="AL108" s="101">
        <v>0.0</v>
      </c>
      <c r="AM108" s="101">
        <v>0.0</v>
      </c>
      <c r="AN108" s="102">
        <f t="shared" si="231"/>
        <v>0</v>
      </c>
      <c r="AO108" s="14"/>
      <c r="AP108" s="100" t="s">
        <v>314</v>
      </c>
      <c r="AQ108" s="102">
        <f t="shared" si="232"/>
        <v>0</v>
      </c>
      <c r="AR108" s="102">
        <f t="shared" si="233"/>
        <v>0</v>
      </c>
      <c r="AS108" s="102">
        <f t="shared" si="234"/>
        <v>0</v>
      </c>
      <c r="AT108" s="14"/>
    </row>
    <row r="109" ht="14.25" customHeight="1">
      <c r="B109" s="89">
        <f t="shared" si="219"/>
        <v>0</v>
      </c>
      <c r="C109" s="14"/>
      <c r="D109" s="100" t="s">
        <v>315</v>
      </c>
      <c r="E109" s="101">
        <v>0.0</v>
      </c>
      <c r="F109" s="101">
        <v>0.0</v>
      </c>
      <c r="G109" s="102">
        <f t="shared" si="220"/>
        <v>0</v>
      </c>
      <c r="H109" s="101">
        <v>0.0</v>
      </c>
      <c r="I109" s="101">
        <v>0.0</v>
      </c>
      <c r="J109" s="102">
        <f t="shared" si="221"/>
        <v>0</v>
      </c>
      <c r="K109" s="101">
        <v>0.0</v>
      </c>
      <c r="L109" s="101">
        <v>0.0</v>
      </c>
      <c r="M109" s="102">
        <f t="shared" si="222"/>
        <v>0</v>
      </c>
      <c r="N109" s="14"/>
      <c r="O109" s="100" t="s">
        <v>315</v>
      </c>
      <c r="P109" s="101">
        <v>0.0</v>
      </c>
      <c r="Q109" s="101">
        <v>0.0</v>
      </c>
      <c r="R109" s="102">
        <f t="shared" si="223"/>
        <v>0</v>
      </c>
      <c r="S109" s="101">
        <v>0.0</v>
      </c>
      <c r="T109" s="101">
        <v>0.0</v>
      </c>
      <c r="U109" s="102">
        <f t="shared" si="224"/>
        <v>0</v>
      </c>
      <c r="V109" s="101">
        <v>0.0</v>
      </c>
      <c r="W109" s="101">
        <v>0.0</v>
      </c>
      <c r="X109" s="102">
        <f t="shared" si="225"/>
        <v>0</v>
      </c>
      <c r="Y109" s="14"/>
      <c r="Z109" s="100" t="s">
        <v>315</v>
      </c>
      <c r="AA109" s="102">
        <f t="shared" si="226"/>
        <v>0</v>
      </c>
      <c r="AB109" s="102">
        <f t="shared" si="227"/>
        <v>0</v>
      </c>
      <c r="AC109" s="102">
        <f t="shared" si="228"/>
        <v>0</v>
      </c>
      <c r="AD109" s="14"/>
      <c r="AE109" s="100" t="s">
        <v>315</v>
      </c>
      <c r="AF109" s="101">
        <v>0.0</v>
      </c>
      <c r="AG109" s="101">
        <v>0.0</v>
      </c>
      <c r="AH109" s="102">
        <f t="shared" si="229"/>
        <v>0</v>
      </c>
      <c r="AI109" s="101">
        <v>0.0</v>
      </c>
      <c r="AJ109" s="101">
        <v>0.0</v>
      </c>
      <c r="AK109" s="102">
        <f t="shared" si="230"/>
        <v>0</v>
      </c>
      <c r="AL109" s="101">
        <v>0.0</v>
      </c>
      <c r="AM109" s="101">
        <v>0.0</v>
      </c>
      <c r="AN109" s="102">
        <f t="shared" si="231"/>
        <v>0</v>
      </c>
      <c r="AO109" s="14"/>
      <c r="AP109" s="100" t="s">
        <v>315</v>
      </c>
      <c r="AQ109" s="102">
        <f t="shared" si="232"/>
        <v>0</v>
      </c>
      <c r="AR109" s="102">
        <f t="shared" si="233"/>
        <v>0</v>
      </c>
      <c r="AS109" s="102">
        <f t="shared" si="234"/>
        <v>0</v>
      </c>
      <c r="AT109" s="14"/>
    </row>
    <row r="110" ht="14.25" customHeight="1">
      <c r="B110" s="89">
        <f t="shared" si="219"/>
        <v>0</v>
      </c>
      <c r="C110" s="14"/>
      <c r="D110" s="100" t="s">
        <v>316</v>
      </c>
      <c r="E110" s="101">
        <v>0.0</v>
      </c>
      <c r="F110" s="101">
        <v>0.0</v>
      </c>
      <c r="G110" s="102">
        <f t="shared" si="220"/>
        <v>0</v>
      </c>
      <c r="H110" s="101">
        <v>0.0</v>
      </c>
      <c r="I110" s="101">
        <v>0.0</v>
      </c>
      <c r="J110" s="102">
        <f t="shared" si="221"/>
        <v>0</v>
      </c>
      <c r="K110" s="101">
        <v>0.0</v>
      </c>
      <c r="L110" s="101">
        <v>0.0</v>
      </c>
      <c r="M110" s="102">
        <f t="shared" si="222"/>
        <v>0</v>
      </c>
      <c r="N110" s="14"/>
      <c r="O110" s="100" t="s">
        <v>316</v>
      </c>
      <c r="P110" s="101">
        <v>0.0</v>
      </c>
      <c r="Q110" s="101">
        <v>0.0</v>
      </c>
      <c r="R110" s="102">
        <f t="shared" si="223"/>
        <v>0</v>
      </c>
      <c r="S110" s="101">
        <v>0.0</v>
      </c>
      <c r="T110" s="101">
        <v>0.0</v>
      </c>
      <c r="U110" s="102">
        <f t="shared" si="224"/>
        <v>0</v>
      </c>
      <c r="V110" s="101">
        <v>0.0</v>
      </c>
      <c r="W110" s="101">
        <v>0.0</v>
      </c>
      <c r="X110" s="102">
        <f t="shared" si="225"/>
        <v>0</v>
      </c>
      <c r="Y110" s="14"/>
      <c r="Z110" s="100" t="s">
        <v>316</v>
      </c>
      <c r="AA110" s="102">
        <f t="shared" si="226"/>
        <v>0</v>
      </c>
      <c r="AB110" s="102">
        <f t="shared" si="227"/>
        <v>0</v>
      </c>
      <c r="AC110" s="102">
        <f t="shared" si="228"/>
        <v>0</v>
      </c>
      <c r="AD110" s="14"/>
      <c r="AE110" s="100" t="s">
        <v>316</v>
      </c>
      <c r="AF110" s="101">
        <v>0.0</v>
      </c>
      <c r="AG110" s="101">
        <v>0.0</v>
      </c>
      <c r="AH110" s="102">
        <f t="shared" si="229"/>
        <v>0</v>
      </c>
      <c r="AI110" s="101">
        <v>0.0</v>
      </c>
      <c r="AJ110" s="101">
        <v>0.0</v>
      </c>
      <c r="AK110" s="102">
        <f t="shared" si="230"/>
        <v>0</v>
      </c>
      <c r="AL110" s="101">
        <v>0.0</v>
      </c>
      <c r="AM110" s="101">
        <v>0.0</v>
      </c>
      <c r="AN110" s="102">
        <f t="shared" si="231"/>
        <v>0</v>
      </c>
      <c r="AO110" s="14"/>
      <c r="AP110" s="100" t="s">
        <v>316</v>
      </c>
      <c r="AQ110" s="102">
        <f t="shared" si="232"/>
        <v>0</v>
      </c>
      <c r="AR110" s="102">
        <f t="shared" si="233"/>
        <v>0</v>
      </c>
      <c r="AS110" s="102">
        <f t="shared" si="234"/>
        <v>0</v>
      </c>
      <c r="AT110" s="14"/>
    </row>
    <row r="111" ht="14.25" customHeight="1">
      <c r="B111" s="89">
        <f t="shared" si="219"/>
        <v>0</v>
      </c>
      <c r="C111" s="14"/>
      <c r="D111" s="100" t="s">
        <v>317</v>
      </c>
      <c r="E111" s="101">
        <v>0.0</v>
      </c>
      <c r="F111" s="101">
        <v>0.0</v>
      </c>
      <c r="G111" s="102">
        <f t="shared" si="220"/>
        <v>0</v>
      </c>
      <c r="H111" s="101">
        <v>0.0</v>
      </c>
      <c r="I111" s="101">
        <v>0.0</v>
      </c>
      <c r="J111" s="102">
        <f t="shared" si="221"/>
        <v>0</v>
      </c>
      <c r="K111" s="101">
        <v>0.0</v>
      </c>
      <c r="L111" s="101">
        <v>0.0</v>
      </c>
      <c r="M111" s="102">
        <f t="shared" si="222"/>
        <v>0</v>
      </c>
      <c r="N111" s="14"/>
      <c r="O111" s="100" t="s">
        <v>317</v>
      </c>
      <c r="P111" s="101">
        <v>0.0</v>
      </c>
      <c r="Q111" s="101">
        <v>0.0</v>
      </c>
      <c r="R111" s="102">
        <f t="shared" si="223"/>
        <v>0</v>
      </c>
      <c r="S111" s="101">
        <v>0.0</v>
      </c>
      <c r="T111" s="101">
        <v>0.0</v>
      </c>
      <c r="U111" s="102">
        <f t="shared" si="224"/>
        <v>0</v>
      </c>
      <c r="V111" s="101">
        <v>0.0</v>
      </c>
      <c r="W111" s="101">
        <v>0.0</v>
      </c>
      <c r="X111" s="102">
        <f t="shared" si="225"/>
        <v>0</v>
      </c>
      <c r="Y111" s="14"/>
      <c r="Z111" s="100" t="s">
        <v>317</v>
      </c>
      <c r="AA111" s="102">
        <f t="shared" si="226"/>
        <v>0</v>
      </c>
      <c r="AB111" s="102">
        <f t="shared" si="227"/>
        <v>0</v>
      </c>
      <c r="AC111" s="102">
        <f t="shared" si="228"/>
        <v>0</v>
      </c>
      <c r="AD111" s="14"/>
      <c r="AE111" s="100" t="s">
        <v>317</v>
      </c>
      <c r="AF111" s="101">
        <v>0.0</v>
      </c>
      <c r="AG111" s="101">
        <v>0.0</v>
      </c>
      <c r="AH111" s="102">
        <f t="shared" si="229"/>
        <v>0</v>
      </c>
      <c r="AI111" s="101">
        <v>0.0</v>
      </c>
      <c r="AJ111" s="101">
        <v>0.0</v>
      </c>
      <c r="AK111" s="102">
        <f t="shared" si="230"/>
        <v>0</v>
      </c>
      <c r="AL111" s="101">
        <v>0.0</v>
      </c>
      <c r="AM111" s="101">
        <v>0.0</v>
      </c>
      <c r="AN111" s="102">
        <f t="shared" si="231"/>
        <v>0</v>
      </c>
      <c r="AO111" s="14"/>
      <c r="AP111" s="100" t="s">
        <v>317</v>
      </c>
      <c r="AQ111" s="102">
        <f t="shared" si="232"/>
        <v>0</v>
      </c>
      <c r="AR111" s="102">
        <f t="shared" si="233"/>
        <v>0</v>
      </c>
      <c r="AS111" s="102">
        <f t="shared" si="234"/>
        <v>0</v>
      </c>
      <c r="AT111" s="14"/>
    </row>
    <row r="112" ht="14.25" customHeight="1">
      <c r="A112" s="89"/>
      <c r="C112" s="14"/>
      <c r="D112" s="103" t="s">
        <v>318</v>
      </c>
      <c r="E112" s="104">
        <f t="shared" ref="E112:M112" si="235">SUM(E107:E111)</f>
        <v>0</v>
      </c>
      <c r="F112" s="104">
        <f t="shared" si="235"/>
        <v>0</v>
      </c>
      <c r="G112" s="104">
        <f t="shared" si="235"/>
        <v>0</v>
      </c>
      <c r="H112" s="104">
        <f t="shared" si="235"/>
        <v>0</v>
      </c>
      <c r="I112" s="104">
        <f t="shared" si="235"/>
        <v>0</v>
      </c>
      <c r="J112" s="104">
        <f t="shared" si="235"/>
        <v>0</v>
      </c>
      <c r="K112" s="104">
        <f t="shared" si="235"/>
        <v>0</v>
      </c>
      <c r="L112" s="104">
        <f t="shared" si="235"/>
        <v>0</v>
      </c>
      <c r="M112" s="104">
        <f t="shared" si="235"/>
        <v>0</v>
      </c>
      <c r="N112" s="14"/>
      <c r="O112" s="103" t="s">
        <v>318</v>
      </c>
      <c r="P112" s="104">
        <f t="shared" ref="P112:X112" si="236">SUM(P107:P111)</f>
        <v>0</v>
      </c>
      <c r="Q112" s="104">
        <f t="shared" si="236"/>
        <v>0</v>
      </c>
      <c r="R112" s="104">
        <f t="shared" si="236"/>
        <v>0</v>
      </c>
      <c r="S112" s="104">
        <f t="shared" si="236"/>
        <v>0</v>
      </c>
      <c r="T112" s="104">
        <f t="shared" si="236"/>
        <v>0</v>
      </c>
      <c r="U112" s="104">
        <f t="shared" si="236"/>
        <v>0</v>
      </c>
      <c r="V112" s="104">
        <f t="shared" si="236"/>
        <v>0</v>
      </c>
      <c r="W112" s="104">
        <f t="shared" si="236"/>
        <v>0</v>
      </c>
      <c r="X112" s="104">
        <f t="shared" si="236"/>
        <v>0</v>
      </c>
      <c r="Y112" s="14"/>
      <c r="Z112" s="103" t="s">
        <v>318</v>
      </c>
      <c r="AA112" s="104">
        <f t="shared" ref="AA112:AC112" si="237">SUM(AA107:AA111)</f>
        <v>0</v>
      </c>
      <c r="AB112" s="104">
        <f t="shared" si="237"/>
        <v>0</v>
      </c>
      <c r="AC112" s="104">
        <f t="shared" si="237"/>
        <v>0</v>
      </c>
      <c r="AD112" s="14"/>
      <c r="AE112" s="103" t="s">
        <v>318</v>
      </c>
      <c r="AF112" s="104">
        <f t="shared" ref="AF112:AN112" si="238">SUM(AF107:AF111)</f>
        <v>0</v>
      </c>
      <c r="AG112" s="104">
        <f t="shared" si="238"/>
        <v>0</v>
      </c>
      <c r="AH112" s="104">
        <f t="shared" si="238"/>
        <v>0</v>
      </c>
      <c r="AI112" s="104">
        <f t="shared" si="238"/>
        <v>0</v>
      </c>
      <c r="AJ112" s="104">
        <f t="shared" si="238"/>
        <v>0</v>
      </c>
      <c r="AK112" s="104">
        <f t="shared" si="238"/>
        <v>0</v>
      </c>
      <c r="AL112" s="104">
        <f t="shared" si="238"/>
        <v>0</v>
      </c>
      <c r="AM112" s="104">
        <f t="shared" si="238"/>
        <v>0</v>
      </c>
      <c r="AN112" s="104">
        <f t="shared" si="238"/>
        <v>0</v>
      </c>
      <c r="AO112" s="14"/>
      <c r="AP112" s="103" t="s">
        <v>318</v>
      </c>
      <c r="AQ112" s="104">
        <f t="shared" ref="AQ112:AS112" si="239">SUM(AQ107:AQ111)</f>
        <v>0</v>
      </c>
      <c r="AR112" s="104">
        <f t="shared" si="239"/>
        <v>0</v>
      </c>
      <c r="AS112" s="104">
        <f t="shared" si="239"/>
        <v>0</v>
      </c>
      <c r="AT112" s="14"/>
    </row>
    <row r="113" ht="14.25" customHeight="1">
      <c r="A113" s="89"/>
      <c r="C113" s="14"/>
      <c r="D113" s="14"/>
      <c r="E113" s="108"/>
      <c r="F113" s="108"/>
      <c r="G113" s="108"/>
      <c r="H113" s="108"/>
      <c r="I113" s="108"/>
      <c r="J113" s="108"/>
      <c r="K113" s="108"/>
      <c r="L113" s="108"/>
      <c r="M113" s="108"/>
      <c r="N113" s="14"/>
      <c r="O113" s="14"/>
      <c r="P113" s="108"/>
      <c r="Q113" s="108"/>
      <c r="R113" s="108"/>
      <c r="S113" s="108"/>
      <c r="T113" s="108"/>
      <c r="U113" s="108"/>
      <c r="V113" s="108"/>
      <c r="W113" s="108"/>
      <c r="X113" s="108"/>
      <c r="Y113" s="14"/>
      <c r="Z113" s="14"/>
      <c r="AA113" s="108"/>
      <c r="AB113" s="108"/>
      <c r="AC113" s="108"/>
      <c r="AD113" s="14"/>
      <c r="AE113" s="14"/>
      <c r="AF113" s="108"/>
      <c r="AG113" s="108"/>
      <c r="AH113" s="108"/>
      <c r="AI113" s="108"/>
      <c r="AJ113" s="108"/>
      <c r="AK113" s="108"/>
      <c r="AL113" s="108"/>
      <c r="AM113" s="108"/>
      <c r="AN113" s="108"/>
      <c r="AO113" s="14"/>
      <c r="AP113" s="14"/>
      <c r="AQ113" s="108"/>
      <c r="AR113" s="108"/>
      <c r="AS113" s="108"/>
      <c r="AT113" s="14"/>
    </row>
    <row r="114" ht="14.25" customHeight="1">
      <c r="A114" s="89"/>
      <c r="C114" s="14"/>
      <c r="D114" s="112" t="s">
        <v>235</v>
      </c>
      <c r="E114" s="108"/>
      <c r="F114" s="108"/>
      <c r="G114" s="113">
        <f>G103+G112</f>
        <v>0</v>
      </c>
      <c r="H114" s="108"/>
      <c r="I114" s="108"/>
      <c r="J114" s="113">
        <f>J103+J112</f>
        <v>0</v>
      </c>
      <c r="K114" s="108"/>
      <c r="L114" s="108"/>
      <c r="M114" s="113">
        <f>M103+M112</f>
        <v>0</v>
      </c>
      <c r="N114" s="14"/>
      <c r="O114" s="112" t="s">
        <v>235</v>
      </c>
      <c r="P114" s="108"/>
      <c r="Q114" s="108"/>
      <c r="R114" s="113">
        <f>R103+R112</f>
        <v>0</v>
      </c>
      <c r="S114" s="108"/>
      <c r="T114" s="108"/>
      <c r="U114" s="113">
        <f>U103+U112</f>
        <v>0</v>
      </c>
      <c r="V114" s="108"/>
      <c r="W114" s="108"/>
      <c r="X114" s="113">
        <f>X103+X112</f>
        <v>0</v>
      </c>
      <c r="Y114" s="14"/>
      <c r="Z114" s="112" t="s">
        <v>235</v>
      </c>
      <c r="AA114" s="113">
        <f t="shared" ref="AA114:AC114" si="240">AA103+AA112</f>
        <v>0</v>
      </c>
      <c r="AB114" s="113">
        <f t="shared" si="240"/>
        <v>0</v>
      </c>
      <c r="AC114" s="113">
        <f t="shared" si="240"/>
        <v>0</v>
      </c>
      <c r="AD114" s="14"/>
      <c r="AE114" s="112" t="s">
        <v>235</v>
      </c>
      <c r="AF114" s="108"/>
      <c r="AG114" s="108"/>
      <c r="AH114" s="113">
        <f>AH103+AH112</f>
        <v>0</v>
      </c>
      <c r="AI114" s="108"/>
      <c r="AJ114" s="108"/>
      <c r="AK114" s="113">
        <f>AK103+AK112</f>
        <v>0</v>
      </c>
      <c r="AL114" s="108"/>
      <c r="AM114" s="108"/>
      <c r="AN114" s="113">
        <f>AN103+AN112</f>
        <v>0</v>
      </c>
      <c r="AO114" s="14"/>
      <c r="AP114" s="112" t="s">
        <v>235</v>
      </c>
      <c r="AQ114" s="113">
        <f t="shared" ref="AQ114:AS114" si="241">AQ103+AQ112</f>
        <v>0</v>
      </c>
      <c r="AR114" s="113">
        <f t="shared" si="241"/>
        <v>0</v>
      </c>
      <c r="AS114" s="113">
        <f t="shared" si="241"/>
        <v>0</v>
      </c>
      <c r="AT114" s="14"/>
    </row>
    <row r="115" ht="14.25" customHeight="1">
      <c r="A115" s="89"/>
      <c r="C115" s="116"/>
      <c r="D115" s="117"/>
      <c r="E115" s="118"/>
      <c r="F115" s="118"/>
      <c r="G115" s="118"/>
      <c r="H115" s="118"/>
      <c r="I115" s="118"/>
      <c r="J115" s="118"/>
      <c r="K115" s="118"/>
      <c r="L115" s="118"/>
      <c r="M115" s="118"/>
      <c r="N115" s="116"/>
      <c r="O115" s="117"/>
      <c r="P115" s="118"/>
      <c r="Q115" s="118"/>
      <c r="R115" s="118"/>
      <c r="S115" s="118"/>
      <c r="T115" s="118"/>
      <c r="U115" s="118"/>
      <c r="V115" s="118"/>
      <c r="W115" s="118"/>
      <c r="X115" s="118"/>
      <c r="Y115" s="116"/>
      <c r="Z115" s="117"/>
      <c r="AA115" s="118"/>
      <c r="AB115" s="118"/>
      <c r="AC115" s="118"/>
      <c r="AD115" s="116"/>
      <c r="AE115" s="117"/>
      <c r="AF115" s="118"/>
      <c r="AG115" s="118"/>
      <c r="AH115" s="118"/>
      <c r="AI115" s="118"/>
      <c r="AJ115" s="118"/>
      <c r="AK115" s="118"/>
      <c r="AL115" s="118"/>
      <c r="AM115" s="118"/>
      <c r="AN115" s="118"/>
      <c r="AO115" s="116"/>
      <c r="AP115" s="117"/>
      <c r="AQ115" s="118"/>
      <c r="AR115" s="118"/>
      <c r="AS115" s="118"/>
      <c r="AT115" s="116"/>
    </row>
    <row r="116" ht="14.25" customHeight="1">
      <c r="A116" s="89">
        <f>IF(OR(G116&lt;0,J116&lt;0,M116&lt;0,AA116&lt;0,AB116&lt;0,AC116&lt;0,AH116&lt;0,AK116&lt;0,AN116&lt;0),1,0)</f>
        <v>0</v>
      </c>
      <c r="C116" s="116"/>
      <c r="D116" s="107" t="s">
        <v>319</v>
      </c>
      <c r="E116" s="118"/>
      <c r="F116" s="118"/>
      <c r="G116" s="101">
        <v>0.0</v>
      </c>
      <c r="H116" s="118"/>
      <c r="I116" s="118"/>
      <c r="J116" s="101">
        <v>0.0</v>
      </c>
      <c r="K116" s="118"/>
      <c r="L116" s="118"/>
      <c r="M116" s="101">
        <v>0.0</v>
      </c>
      <c r="N116" s="116"/>
      <c r="O116" s="107" t="s">
        <v>320</v>
      </c>
      <c r="P116" s="118"/>
      <c r="Q116" s="118"/>
      <c r="R116" s="101">
        <v>0.0</v>
      </c>
      <c r="S116" s="118"/>
      <c r="T116" s="118"/>
      <c r="U116" s="101">
        <v>0.0</v>
      </c>
      <c r="V116" s="118"/>
      <c r="W116" s="118"/>
      <c r="X116" s="101">
        <v>0.0</v>
      </c>
      <c r="Y116" s="116"/>
      <c r="Z116" s="107" t="s">
        <v>319</v>
      </c>
      <c r="AA116" s="102">
        <f>R116/R$17</f>
        <v>0</v>
      </c>
      <c r="AB116" s="102">
        <f>U116/U$17</f>
        <v>0</v>
      </c>
      <c r="AC116" s="102">
        <f>X116/X$17</f>
        <v>0</v>
      </c>
      <c r="AD116" s="116"/>
      <c r="AE116" s="107" t="s">
        <v>320</v>
      </c>
      <c r="AF116" s="118"/>
      <c r="AG116" s="118"/>
      <c r="AH116" s="101">
        <v>0.0</v>
      </c>
      <c r="AI116" s="118"/>
      <c r="AJ116" s="118"/>
      <c r="AK116" s="101">
        <v>0.0</v>
      </c>
      <c r="AL116" s="118"/>
      <c r="AM116" s="118"/>
      <c r="AN116" s="101">
        <v>0.0</v>
      </c>
      <c r="AO116" s="116"/>
      <c r="AP116" s="107" t="s">
        <v>319</v>
      </c>
      <c r="AQ116" s="102">
        <f>AH116/AH$17</f>
        <v>0</v>
      </c>
      <c r="AR116" s="102">
        <f>AK116/AK$17</f>
        <v>0</v>
      </c>
      <c r="AS116" s="102">
        <f>AN116/AN$17</f>
        <v>0</v>
      </c>
      <c r="AT116" s="116"/>
    </row>
    <row r="117" ht="14.25" customHeight="1">
      <c r="A117" s="89"/>
      <c r="C117" s="116"/>
      <c r="D117" s="107" t="s">
        <v>238</v>
      </c>
      <c r="E117" s="118"/>
      <c r="F117" s="118"/>
      <c r="G117" s="36" t="s">
        <v>239</v>
      </c>
      <c r="H117" s="118"/>
      <c r="I117" s="118"/>
      <c r="J117" s="36" t="s">
        <v>239</v>
      </c>
      <c r="K117" s="118"/>
      <c r="L117" s="118"/>
      <c r="M117" s="36" t="s">
        <v>239</v>
      </c>
      <c r="N117" s="116"/>
      <c r="O117" s="107" t="s">
        <v>238</v>
      </c>
      <c r="P117" s="118"/>
      <c r="Q117" s="118"/>
      <c r="R117" s="36" t="s">
        <v>239</v>
      </c>
      <c r="S117" s="118"/>
      <c r="T117" s="118"/>
      <c r="U117" s="36" t="s">
        <v>239</v>
      </c>
      <c r="V117" s="118"/>
      <c r="W117" s="118"/>
      <c r="X117" s="36" t="s">
        <v>239</v>
      </c>
      <c r="Y117" s="116"/>
      <c r="Z117" s="107" t="s">
        <v>238</v>
      </c>
      <c r="AA117" s="119" t="str">
        <f>R117</f>
        <v>No</v>
      </c>
      <c r="AB117" s="119" t="str">
        <f>U117</f>
        <v>No</v>
      </c>
      <c r="AC117" s="119" t="str">
        <f>X117</f>
        <v>No</v>
      </c>
      <c r="AD117" s="116"/>
      <c r="AE117" s="107" t="s">
        <v>238</v>
      </c>
      <c r="AF117" s="118"/>
      <c r="AG117" s="118"/>
      <c r="AH117" s="36" t="s">
        <v>239</v>
      </c>
      <c r="AI117" s="118"/>
      <c r="AJ117" s="118"/>
      <c r="AK117" s="36" t="s">
        <v>239</v>
      </c>
      <c r="AL117" s="118"/>
      <c r="AM117" s="118"/>
      <c r="AN117" s="36" t="s">
        <v>239</v>
      </c>
      <c r="AO117" s="116"/>
      <c r="AP117" s="107" t="s">
        <v>238</v>
      </c>
      <c r="AQ117" s="119" t="str">
        <f>AH117</f>
        <v>No</v>
      </c>
      <c r="AR117" s="119" t="str">
        <f>AK117</f>
        <v>No</v>
      </c>
      <c r="AS117" s="119" t="str">
        <f>AN117</f>
        <v>No</v>
      </c>
      <c r="AT117" s="116"/>
    </row>
    <row r="118" ht="14.25" customHeight="1">
      <c r="A118" s="89"/>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20"/>
      <c r="AA118" s="14"/>
      <c r="AB118" s="14"/>
      <c r="AC118" s="14"/>
      <c r="AD118" s="14"/>
      <c r="AE118" s="14"/>
      <c r="AF118" s="14"/>
      <c r="AG118" s="14"/>
      <c r="AH118" s="14"/>
      <c r="AI118" s="14"/>
      <c r="AJ118" s="14"/>
      <c r="AK118" s="14"/>
      <c r="AL118" s="14"/>
      <c r="AM118" s="14"/>
      <c r="AN118" s="14"/>
      <c r="AO118" s="14"/>
      <c r="AP118" s="120"/>
      <c r="AQ118" s="14"/>
      <c r="AR118" s="14"/>
      <c r="AS118" s="14"/>
      <c r="AT118" s="14"/>
    </row>
    <row r="119" ht="14.25" customHeight="1">
      <c r="A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row>
    <row r="120" ht="14.25" customHeight="1">
      <c r="B120" s="89">
        <f>1-(G120*J120*M120*AA120*AB120*AC120*AQ120*AR120*AS120)</f>
        <v>0</v>
      </c>
      <c r="C120" s="14"/>
      <c r="D120" s="120" t="s">
        <v>241</v>
      </c>
      <c r="E120" s="130"/>
      <c r="F120" s="130"/>
      <c r="G120" s="20" t="b">
        <f>ABS((G112+G103+G88)-(G76+G64)) &lt; eTol</f>
        <v>1</v>
      </c>
      <c r="H120" s="130"/>
      <c r="I120" s="130"/>
      <c r="J120" s="20" t="b">
        <f>ABS((J112+J103+J88)-(J76+J64)) &lt; eTol</f>
        <v>1</v>
      </c>
      <c r="K120" s="130"/>
      <c r="L120" s="130"/>
      <c r="M120" s="20" t="b">
        <f>ABS((M112+M103+M88)-(M76+M64)) &lt; eTol</f>
        <v>1</v>
      </c>
      <c r="N120" s="14"/>
      <c r="O120" s="120" t="s">
        <v>241</v>
      </c>
      <c r="P120" s="130"/>
      <c r="Q120" s="130"/>
      <c r="R120" s="20" t="b">
        <f>ABS((R112+R103+R88)-(R76+R64)) &lt; eTol</f>
        <v>1</v>
      </c>
      <c r="S120" s="130"/>
      <c r="T120" s="130"/>
      <c r="U120" s="20" t="b">
        <f>ABS((U112+U103+U88)-(U76+U64)) &lt; eTol</f>
        <v>1</v>
      </c>
      <c r="V120" s="130"/>
      <c r="W120" s="130"/>
      <c r="X120" s="20" t="b">
        <f>ABS((X112+X103+X88)-(X76+X64)) &lt; eTol</f>
        <v>1</v>
      </c>
      <c r="Y120" s="14"/>
      <c r="Z120" s="120" t="s">
        <v>241</v>
      </c>
      <c r="AA120" s="20" t="b">
        <f>ABS((AA112+AA103+AA88)-(AA76+AA64)) &lt; eTol</f>
        <v>1</v>
      </c>
      <c r="AB120" s="20" t="b">
        <f>ABS((AB112+AB103+AB88)-(AB76+AB64)) &lt; eTol</f>
        <v>1</v>
      </c>
      <c r="AC120" s="20" t="b">
        <f>ABS((AC112+AC103+AC88)-(AC76+AC64)) &lt; eTol</f>
        <v>1</v>
      </c>
      <c r="AD120" s="14"/>
      <c r="AE120" s="120" t="s">
        <v>241</v>
      </c>
      <c r="AF120" s="130"/>
      <c r="AG120" s="130"/>
      <c r="AH120" s="20" t="b">
        <f>ABS((AH112+AH103+AH88)-(AH76+AH64)) &lt; eTol</f>
        <v>1</v>
      </c>
      <c r="AI120" s="130"/>
      <c r="AJ120" s="130"/>
      <c r="AK120" s="20" t="b">
        <f>ABS((AK112+AK103+AK88)-(AK76+AK64)) &lt; eTol</f>
        <v>1</v>
      </c>
      <c r="AL120" s="130"/>
      <c r="AM120" s="130"/>
      <c r="AN120" s="20" t="b">
        <f>ABS((AN112+AN103+AN88)-(AN76+AN64)) &lt; eTol</f>
        <v>1</v>
      </c>
      <c r="AO120" s="14"/>
      <c r="AP120" s="120" t="s">
        <v>241</v>
      </c>
      <c r="AQ120" s="20" t="b">
        <f>ABS((AQ112+AQ103+AQ88)-(AQ76+AQ64)) &lt; eTol</f>
        <v>1</v>
      </c>
      <c r="AR120" s="20" t="b">
        <f>ABS((AR112+AR103+AR88)-(AR76+AR64)) &lt; eTol</f>
        <v>1</v>
      </c>
      <c r="AS120" s="20" t="b">
        <f>ABS((AS112+AS103+AS88)-(AS76+AS64)) &lt; eTol</f>
        <v>1</v>
      </c>
      <c r="AT120" s="14"/>
    </row>
    <row r="121" ht="14.25" customHeight="1">
      <c r="A121" s="89"/>
      <c r="C121" s="14"/>
      <c r="D121" s="120"/>
      <c r="E121" s="14"/>
      <c r="F121" s="14"/>
      <c r="G121" s="14"/>
      <c r="H121" s="14"/>
      <c r="I121" s="14"/>
      <c r="J121" s="14"/>
      <c r="K121" s="14"/>
      <c r="L121" s="14"/>
      <c r="M121" s="14"/>
      <c r="N121" s="14"/>
      <c r="O121" s="120"/>
      <c r="P121" s="14"/>
      <c r="Q121" s="14"/>
      <c r="R121" s="14"/>
      <c r="S121" s="14"/>
      <c r="T121" s="14"/>
      <c r="U121" s="14"/>
      <c r="V121" s="14"/>
      <c r="W121" s="14"/>
      <c r="X121" s="14"/>
      <c r="Y121" s="14"/>
      <c r="Z121" s="120"/>
      <c r="AA121" s="14"/>
      <c r="AB121" s="14"/>
      <c r="AC121" s="14"/>
      <c r="AD121" s="14"/>
      <c r="AE121" s="120"/>
      <c r="AF121" s="14"/>
      <c r="AG121" s="14"/>
      <c r="AH121" s="14"/>
      <c r="AI121" s="14"/>
      <c r="AJ121" s="14"/>
      <c r="AK121" s="14"/>
      <c r="AL121" s="14"/>
      <c r="AM121" s="14"/>
      <c r="AN121" s="14"/>
      <c r="AO121" s="14"/>
      <c r="AP121" s="120"/>
      <c r="AQ121" s="14"/>
      <c r="AR121" s="14"/>
      <c r="AS121" s="14"/>
      <c r="AT121" s="14"/>
    </row>
    <row r="122" ht="14.25" customHeight="1">
      <c r="A122" s="89"/>
      <c r="C122" s="14"/>
      <c r="D122" s="95" t="s">
        <v>242</v>
      </c>
      <c r="E122" s="14"/>
      <c r="F122" s="14"/>
      <c r="G122" s="98" t="str">
        <f>G21</f>
        <v>31/XX/20XX</v>
      </c>
      <c r="H122" s="14"/>
      <c r="I122" s="14"/>
      <c r="J122" s="98" t="str">
        <f>J21</f>
        <v>31/XX/20XX</v>
      </c>
      <c r="K122" s="14"/>
      <c r="L122" s="14"/>
      <c r="M122" s="98" t="str">
        <f>M21</f>
        <v>31/XX/20XX</v>
      </c>
      <c r="N122" s="14"/>
      <c r="O122" s="95" t="s">
        <v>243</v>
      </c>
      <c r="P122" s="14"/>
      <c r="Q122" s="14"/>
      <c r="R122" s="98" t="str">
        <f>R21</f>
        <v>31/XX/20XX</v>
      </c>
      <c r="S122" s="14"/>
      <c r="T122" s="14"/>
      <c r="U122" s="98" t="str">
        <f>U21</f>
        <v>31/XX/20XX</v>
      </c>
      <c r="V122" s="14"/>
      <c r="W122" s="14"/>
      <c r="X122" s="98" t="str">
        <f>X21</f>
        <v>31/XX/20XX</v>
      </c>
      <c r="Y122" s="14"/>
      <c r="Z122" s="95" t="s">
        <v>242</v>
      </c>
      <c r="AA122" s="98" t="str">
        <f t="shared" ref="AA122:AC122" si="242">AA21</f>
        <v>31/XX/20XX</v>
      </c>
      <c r="AB122" s="98" t="str">
        <f t="shared" si="242"/>
        <v>31/XX/20XX</v>
      </c>
      <c r="AC122" s="98" t="str">
        <f t="shared" si="242"/>
        <v>31/XX/20XX</v>
      </c>
      <c r="AD122" s="14"/>
      <c r="AE122" s="95" t="s">
        <v>243</v>
      </c>
      <c r="AF122" s="14"/>
      <c r="AG122" s="14"/>
      <c r="AH122" s="98" t="str">
        <f>AH21</f>
        <v>31/XX/20XX</v>
      </c>
      <c r="AI122" s="14"/>
      <c r="AJ122" s="14"/>
      <c r="AK122" s="98" t="str">
        <f>AK21</f>
        <v>31/XX/20XX</v>
      </c>
      <c r="AL122" s="14"/>
      <c r="AM122" s="14"/>
      <c r="AN122" s="98" t="str">
        <f>AN21</f>
        <v>31/XX/20XX</v>
      </c>
      <c r="AO122" s="14"/>
      <c r="AP122" s="95" t="s">
        <v>242</v>
      </c>
      <c r="AQ122" s="98" t="str">
        <f t="shared" ref="AQ122:AS122" si="243">AQ21</f>
        <v>31/XX/20XX</v>
      </c>
      <c r="AR122" s="98" t="str">
        <f t="shared" si="243"/>
        <v>31/XX/20XX</v>
      </c>
      <c r="AS122" s="98" t="str">
        <f t="shared" si="243"/>
        <v>31/XX/20XX</v>
      </c>
      <c r="AT122" s="14"/>
    </row>
    <row r="123" ht="14.25" customHeight="1">
      <c r="A123" s="89"/>
      <c r="C123" s="14"/>
      <c r="D123" s="100" t="s">
        <v>321</v>
      </c>
      <c r="E123" s="14"/>
      <c r="F123" s="14"/>
      <c r="G123" s="101">
        <v>0.0</v>
      </c>
      <c r="H123" s="14"/>
      <c r="I123" s="14"/>
      <c r="J123" s="101">
        <v>0.0</v>
      </c>
      <c r="K123" s="14"/>
      <c r="L123" s="14"/>
      <c r="M123" s="101">
        <v>0.0</v>
      </c>
      <c r="N123" s="14"/>
      <c r="O123" s="100" t="s">
        <v>321</v>
      </c>
      <c r="P123" s="14"/>
      <c r="Q123" s="14"/>
      <c r="R123" s="101">
        <v>0.0</v>
      </c>
      <c r="S123" s="14"/>
      <c r="T123" s="14"/>
      <c r="U123" s="101">
        <v>0.0</v>
      </c>
      <c r="V123" s="14"/>
      <c r="W123" s="14"/>
      <c r="X123" s="101">
        <v>0.0</v>
      </c>
      <c r="Y123" s="14"/>
      <c r="Z123" s="100" t="s">
        <v>321</v>
      </c>
      <c r="AA123" s="102">
        <f t="shared" ref="AA123:AA124" si="244">R123/R$16</f>
        <v>0</v>
      </c>
      <c r="AB123" s="102">
        <f t="shared" ref="AB123:AB124" si="245">U123/U$16</f>
        <v>0</v>
      </c>
      <c r="AC123" s="102">
        <f t="shared" ref="AC123:AC124" si="246">X123/X$16</f>
        <v>0</v>
      </c>
      <c r="AD123" s="14"/>
      <c r="AE123" s="100" t="s">
        <v>321</v>
      </c>
      <c r="AF123" s="14"/>
      <c r="AG123" s="14"/>
      <c r="AH123" s="101">
        <v>0.0</v>
      </c>
      <c r="AI123" s="14"/>
      <c r="AJ123" s="14"/>
      <c r="AK123" s="101">
        <v>0.0</v>
      </c>
      <c r="AL123" s="14"/>
      <c r="AM123" s="14"/>
      <c r="AN123" s="101">
        <v>0.0</v>
      </c>
      <c r="AO123" s="14"/>
      <c r="AP123" s="100" t="s">
        <v>321</v>
      </c>
      <c r="AQ123" s="102">
        <f t="shared" ref="AQ123:AQ124" si="247">AH123/AH$16</f>
        <v>0</v>
      </c>
      <c r="AR123" s="102">
        <f t="shared" ref="AR123:AR124" si="248">AK123/AK$16</f>
        <v>0</v>
      </c>
      <c r="AS123" s="102">
        <f t="shared" ref="AS123:AS124" si="249">AN123/AN$16</f>
        <v>0</v>
      </c>
      <c r="AT123" s="14"/>
    </row>
    <row r="124" ht="14.25" customHeight="1">
      <c r="A124" s="89">
        <f>IF(OR(G124&gt;0,J124&gt;0,M124&gt;0,AA124&gt;0,AB124&gt;0,AC124&gt;0,AH124&gt;0,AK124&gt;0,AN124&gt;0),1,0)</f>
        <v>0</v>
      </c>
      <c r="C124" s="14"/>
      <c r="D124" s="100" t="s">
        <v>245</v>
      </c>
      <c r="E124" s="14"/>
      <c r="F124" s="14"/>
      <c r="G124" s="101">
        <v>0.0</v>
      </c>
      <c r="H124" s="14"/>
      <c r="I124" s="14"/>
      <c r="J124" s="101">
        <v>0.0</v>
      </c>
      <c r="K124" s="14"/>
      <c r="L124" s="14"/>
      <c r="M124" s="101">
        <v>0.0</v>
      </c>
      <c r="N124" s="14"/>
      <c r="O124" s="100" t="s">
        <v>245</v>
      </c>
      <c r="P124" s="14"/>
      <c r="Q124" s="14"/>
      <c r="R124" s="101">
        <v>0.0</v>
      </c>
      <c r="S124" s="14"/>
      <c r="T124" s="14"/>
      <c r="U124" s="101">
        <v>0.0</v>
      </c>
      <c r="V124" s="14"/>
      <c r="W124" s="14"/>
      <c r="X124" s="101">
        <v>0.0</v>
      </c>
      <c r="Y124" s="14"/>
      <c r="Z124" s="100" t="s">
        <v>245</v>
      </c>
      <c r="AA124" s="102">
        <f t="shared" si="244"/>
        <v>0</v>
      </c>
      <c r="AB124" s="102">
        <f t="shared" si="245"/>
        <v>0</v>
      </c>
      <c r="AC124" s="102">
        <f t="shared" si="246"/>
        <v>0</v>
      </c>
      <c r="AD124" s="14"/>
      <c r="AE124" s="100" t="s">
        <v>245</v>
      </c>
      <c r="AF124" s="14"/>
      <c r="AG124" s="14"/>
      <c r="AH124" s="101">
        <v>0.0</v>
      </c>
      <c r="AI124" s="14"/>
      <c r="AJ124" s="14"/>
      <c r="AK124" s="101">
        <v>0.0</v>
      </c>
      <c r="AL124" s="14"/>
      <c r="AM124" s="14"/>
      <c r="AN124" s="101">
        <v>0.0</v>
      </c>
      <c r="AO124" s="14"/>
      <c r="AP124" s="100" t="s">
        <v>245</v>
      </c>
      <c r="AQ124" s="102">
        <f t="shared" si="247"/>
        <v>0</v>
      </c>
      <c r="AR124" s="102">
        <f t="shared" si="248"/>
        <v>0</v>
      </c>
      <c r="AS124" s="102">
        <f t="shared" si="249"/>
        <v>0</v>
      </c>
      <c r="AT124" s="14"/>
    </row>
    <row r="125" ht="14.25" customHeight="1">
      <c r="A125" s="89"/>
      <c r="C125" s="14"/>
      <c r="D125" s="103" t="s">
        <v>246</v>
      </c>
      <c r="E125" s="14"/>
      <c r="F125" s="14"/>
      <c r="G125" s="104">
        <f>SUM(G123:G124)</f>
        <v>0</v>
      </c>
      <c r="H125" s="14"/>
      <c r="I125" s="14"/>
      <c r="J125" s="104">
        <f>SUM(J123:J124)</f>
        <v>0</v>
      </c>
      <c r="K125" s="14"/>
      <c r="L125" s="14"/>
      <c r="M125" s="104">
        <f>SUM(M123:M124)</f>
        <v>0</v>
      </c>
      <c r="N125" s="14"/>
      <c r="O125" s="103" t="s">
        <v>246</v>
      </c>
      <c r="P125" s="14"/>
      <c r="Q125" s="14"/>
      <c r="R125" s="104">
        <f>SUM(R123:R124)</f>
        <v>0</v>
      </c>
      <c r="S125" s="14"/>
      <c r="T125" s="14"/>
      <c r="U125" s="104">
        <f>SUM(U123:U124)</f>
        <v>0</v>
      </c>
      <c r="V125" s="14"/>
      <c r="W125" s="14"/>
      <c r="X125" s="104">
        <f>SUM(X123:X124)</f>
        <v>0</v>
      </c>
      <c r="Y125" s="14"/>
      <c r="Z125" s="103" t="s">
        <v>246</v>
      </c>
      <c r="AA125" s="104">
        <f t="shared" ref="AA125:AC125" si="250">SUM(AA123:AA124)</f>
        <v>0</v>
      </c>
      <c r="AB125" s="104">
        <f t="shared" si="250"/>
        <v>0</v>
      </c>
      <c r="AC125" s="104">
        <f t="shared" si="250"/>
        <v>0</v>
      </c>
      <c r="AD125" s="14"/>
      <c r="AE125" s="103" t="s">
        <v>246</v>
      </c>
      <c r="AF125" s="14"/>
      <c r="AG125" s="14"/>
      <c r="AH125" s="104">
        <f>SUM(AH123:AH124)</f>
        <v>0</v>
      </c>
      <c r="AI125" s="14"/>
      <c r="AJ125" s="14"/>
      <c r="AK125" s="104">
        <f>SUM(AK123:AK124)</f>
        <v>0</v>
      </c>
      <c r="AL125" s="14"/>
      <c r="AM125" s="14"/>
      <c r="AN125" s="104">
        <f>SUM(AN123:AN124)</f>
        <v>0</v>
      </c>
      <c r="AO125" s="14"/>
      <c r="AP125" s="103" t="s">
        <v>246</v>
      </c>
      <c r="AQ125" s="104">
        <f t="shared" ref="AQ125:AS125" si="251">SUM(AQ123:AQ124)</f>
        <v>0</v>
      </c>
      <c r="AR125" s="104">
        <f t="shared" si="251"/>
        <v>0</v>
      </c>
      <c r="AS125" s="104">
        <f t="shared" si="251"/>
        <v>0</v>
      </c>
      <c r="AT125" s="14"/>
    </row>
    <row r="126" ht="14.25" customHeight="1">
      <c r="A126" s="89"/>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row>
    <row r="127" ht="14.25" customHeight="1">
      <c r="A127" s="89"/>
      <c r="C127" s="14"/>
      <c r="D127" s="100" t="s">
        <v>247</v>
      </c>
      <c r="E127" s="14"/>
      <c r="F127" s="14"/>
      <c r="G127" s="101">
        <v>0.0</v>
      </c>
      <c r="H127" s="14"/>
      <c r="I127" s="14"/>
      <c r="J127" s="101">
        <v>0.0</v>
      </c>
      <c r="K127" s="14"/>
      <c r="L127" s="14"/>
      <c r="M127" s="101">
        <v>0.0</v>
      </c>
      <c r="N127" s="14"/>
      <c r="O127" s="100" t="s">
        <v>247</v>
      </c>
      <c r="P127" s="14"/>
      <c r="Q127" s="14"/>
      <c r="R127" s="101">
        <v>0.0</v>
      </c>
      <c r="S127" s="14"/>
      <c r="T127" s="14"/>
      <c r="U127" s="101">
        <v>0.0</v>
      </c>
      <c r="V127" s="14"/>
      <c r="W127" s="14"/>
      <c r="X127" s="101">
        <v>0.0</v>
      </c>
      <c r="Y127" s="14"/>
      <c r="Z127" s="100" t="s">
        <v>247</v>
      </c>
      <c r="AA127" s="102">
        <f>R127/R$17</f>
        <v>0</v>
      </c>
      <c r="AB127" s="102">
        <f>U127/U$17</f>
        <v>0</v>
      </c>
      <c r="AC127" s="102">
        <f>X127/X$17</f>
        <v>0</v>
      </c>
      <c r="AD127" s="14"/>
      <c r="AE127" s="100" t="s">
        <v>247</v>
      </c>
      <c r="AF127" s="14"/>
      <c r="AG127" s="14"/>
      <c r="AH127" s="101">
        <v>0.0</v>
      </c>
      <c r="AI127" s="14"/>
      <c r="AJ127" s="14"/>
      <c r="AK127" s="101">
        <v>0.0</v>
      </c>
      <c r="AL127" s="14"/>
      <c r="AM127" s="14"/>
      <c r="AN127" s="101">
        <v>0.0</v>
      </c>
      <c r="AO127" s="14"/>
      <c r="AP127" s="100" t="s">
        <v>247</v>
      </c>
      <c r="AQ127" s="102">
        <f>AH127/AH$17</f>
        <v>0</v>
      </c>
      <c r="AR127" s="102">
        <f>AK127/AK$17</f>
        <v>0</v>
      </c>
      <c r="AS127" s="102">
        <f>AN127/AN$17</f>
        <v>0</v>
      </c>
      <c r="AT127" s="14"/>
    </row>
    <row r="128" ht="14.25" customHeight="1">
      <c r="A128" s="89"/>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row>
    <row r="129" ht="14.25" customHeight="1">
      <c r="A129" s="89"/>
      <c r="C129" s="14"/>
      <c r="D129" s="121" t="s">
        <v>248</v>
      </c>
      <c r="E129" s="14"/>
      <c r="F129" s="14"/>
      <c r="G129" s="104">
        <f>G78+G79+G85+G87+G94+G95+G100+G102-G74</f>
        <v>0</v>
      </c>
      <c r="H129" s="14"/>
      <c r="I129" s="14"/>
      <c r="J129" s="104">
        <f>J78+J79+J85+J87+J94+J95+J100+J102-J74</f>
        <v>0</v>
      </c>
      <c r="K129" s="14"/>
      <c r="L129" s="14"/>
      <c r="M129" s="104">
        <f>M78+M79+M85+M87+M94+M95+M100+M102-M74</f>
        <v>0</v>
      </c>
      <c r="N129" s="14"/>
      <c r="O129" s="121" t="s">
        <v>248</v>
      </c>
      <c r="P129" s="14"/>
      <c r="Q129" s="14"/>
      <c r="R129" s="104">
        <f>R78+R79+R85+R87+R94+R95+R100+R102-R74</f>
        <v>0</v>
      </c>
      <c r="S129" s="14"/>
      <c r="T129" s="14"/>
      <c r="U129" s="104">
        <f>U78+U79+U85+U87+U94+U95+U100+U102-U74</f>
        <v>0</v>
      </c>
      <c r="V129" s="14"/>
      <c r="W129" s="14"/>
      <c r="X129" s="104">
        <f>X78+X79+X85+X87+X94+X95+X100+X102-X74</f>
        <v>0</v>
      </c>
      <c r="Y129" s="14"/>
      <c r="Z129" s="121" t="s">
        <v>248</v>
      </c>
      <c r="AA129" s="104">
        <f t="shared" ref="AA129:AC129" si="252">AA78+AA79+AA85+AA87+AA94+AA95+AA100+AA102-AA74</f>
        <v>0</v>
      </c>
      <c r="AB129" s="104">
        <f t="shared" si="252"/>
        <v>0</v>
      </c>
      <c r="AC129" s="104">
        <f t="shared" si="252"/>
        <v>0</v>
      </c>
      <c r="AD129" s="14"/>
      <c r="AE129" s="121" t="s">
        <v>248</v>
      </c>
      <c r="AF129" s="14"/>
      <c r="AG129" s="14"/>
      <c r="AH129" s="104">
        <f>AH78+AH79+AH85+AH87+AH94+AH95+AH100+AH102-AH74</f>
        <v>0</v>
      </c>
      <c r="AI129" s="14"/>
      <c r="AJ129" s="14"/>
      <c r="AK129" s="104">
        <f>AK78+AK79+AK85+AK87+AK94+AK95+AK100+AK102-AK74</f>
        <v>0</v>
      </c>
      <c r="AL129" s="14"/>
      <c r="AM129" s="14"/>
      <c r="AN129" s="104">
        <f>AN78+AN79+AN85+AN87+AN94+AN95+AN100+AN102-AN74</f>
        <v>0</v>
      </c>
      <c r="AO129" s="14"/>
      <c r="AP129" s="121" t="s">
        <v>248</v>
      </c>
      <c r="AQ129" s="104">
        <f t="shared" ref="AQ129:AS129" si="253">AQ78+AQ79+AQ85+AQ87+AQ94+AQ95+AQ100+AQ102-AQ74</f>
        <v>0</v>
      </c>
      <c r="AR129" s="104">
        <f t="shared" si="253"/>
        <v>0</v>
      </c>
      <c r="AS129" s="104">
        <f t="shared" si="253"/>
        <v>0</v>
      </c>
      <c r="AT129" s="14"/>
    </row>
    <row r="130" ht="14.25" customHeight="1">
      <c r="A130" s="89"/>
      <c r="C130" s="14"/>
      <c r="D130" s="121" t="s">
        <v>249</v>
      </c>
      <c r="E130" s="14"/>
      <c r="F130" s="14"/>
      <c r="G130" s="104">
        <f>'RAG Thresholds'!$D$27</f>
        <v>12000</v>
      </c>
      <c r="H130" s="14"/>
      <c r="I130" s="14"/>
      <c r="J130" s="104">
        <f>'RAG Thresholds'!$D$27</f>
        <v>12000</v>
      </c>
      <c r="K130" s="14"/>
      <c r="L130" s="14"/>
      <c r="M130" s="104">
        <f>'RAG Thresholds'!$D$27</f>
        <v>12000</v>
      </c>
      <c r="N130" s="14"/>
      <c r="O130" s="121" t="s">
        <v>249</v>
      </c>
      <c r="P130" s="14"/>
      <c r="Q130" s="14"/>
      <c r="R130" s="104">
        <f>'RAG Thresholds'!$D$27</f>
        <v>12000</v>
      </c>
      <c r="S130" s="14"/>
      <c r="T130" s="14"/>
      <c r="U130" s="104">
        <f>'RAG Thresholds'!$D$27</f>
        <v>12000</v>
      </c>
      <c r="V130" s="14"/>
      <c r="W130" s="14"/>
      <c r="X130" s="104">
        <f>'RAG Thresholds'!$D$27</f>
        <v>12000</v>
      </c>
      <c r="Y130" s="14"/>
      <c r="Z130" s="121" t="s">
        <v>249</v>
      </c>
      <c r="AA130" s="104">
        <f>'RAG Thresholds'!$D$27</f>
        <v>12000</v>
      </c>
      <c r="AB130" s="104">
        <f>'RAG Thresholds'!$D$27</f>
        <v>12000</v>
      </c>
      <c r="AC130" s="104">
        <f>'RAG Thresholds'!$D$27</f>
        <v>12000</v>
      </c>
      <c r="AD130" s="14"/>
      <c r="AE130" s="121" t="s">
        <v>249</v>
      </c>
      <c r="AF130" s="14"/>
      <c r="AG130" s="14"/>
      <c r="AH130" s="104">
        <f>'RAG Thresholds'!$D$27</f>
        <v>12000</v>
      </c>
      <c r="AI130" s="14"/>
      <c r="AJ130" s="14"/>
      <c r="AK130" s="104">
        <f>'RAG Thresholds'!$D$27</f>
        <v>12000</v>
      </c>
      <c r="AL130" s="14"/>
      <c r="AM130" s="14"/>
      <c r="AN130" s="104">
        <f>'RAG Thresholds'!$D$27</f>
        <v>12000</v>
      </c>
      <c r="AO130" s="14"/>
      <c r="AP130" s="121" t="s">
        <v>249</v>
      </c>
      <c r="AQ130" s="104">
        <f>$G$130</f>
        <v>12000</v>
      </c>
      <c r="AR130" s="104">
        <f>$J$130</f>
        <v>12000</v>
      </c>
      <c r="AS130" s="104">
        <f>$M$130</f>
        <v>12000</v>
      </c>
      <c r="AT130" s="14"/>
    </row>
    <row r="131" ht="14.25" customHeight="1">
      <c r="A131" s="89"/>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row>
    <row r="132" ht="14.25" customHeight="1">
      <c r="A132" s="89"/>
      <c r="C132" s="116"/>
      <c r="D132" s="116"/>
      <c r="E132" s="14"/>
      <c r="F132" s="14"/>
      <c r="G132" s="122"/>
      <c r="H132" s="122"/>
      <c r="I132" s="122"/>
      <c r="J132" s="122"/>
      <c r="K132" s="122"/>
      <c r="L132" s="122"/>
      <c r="M132" s="122"/>
      <c r="N132" s="116"/>
      <c r="O132" s="116"/>
      <c r="P132" s="14"/>
      <c r="Q132" s="14"/>
      <c r="R132" s="122"/>
      <c r="S132" s="122"/>
      <c r="T132" s="122"/>
      <c r="U132" s="122"/>
      <c r="V132" s="122"/>
      <c r="W132" s="122"/>
      <c r="X132" s="122"/>
      <c r="Y132" s="116"/>
      <c r="Z132" s="116"/>
      <c r="AA132" s="122"/>
      <c r="AB132" s="122"/>
      <c r="AC132" s="122"/>
      <c r="AD132" s="116"/>
      <c r="AE132" s="116"/>
      <c r="AF132" s="122"/>
      <c r="AG132" s="122"/>
      <c r="AH132" s="122"/>
      <c r="AI132" s="122"/>
      <c r="AJ132" s="122"/>
      <c r="AK132" s="122"/>
      <c r="AL132" s="122"/>
      <c r="AM132" s="122"/>
      <c r="AN132" s="122"/>
      <c r="AO132" s="116"/>
      <c r="AP132" s="116"/>
      <c r="AQ132" s="122"/>
      <c r="AR132" s="122"/>
      <c r="AS132" s="122"/>
      <c r="AT132" s="116"/>
    </row>
    <row r="133" ht="14.25" customHeight="1">
      <c r="A133" s="89"/>
      <c r="C133" s="14"/>
      <c r="D133" s="23" t="s">
        <v>250</v>
      </c>
      <c r="E133" s="14"/>
      <c r="F133" s="14"/>
      <c r="G133" s="14"/>
      <c r="H133" s="122"/>
      <c r="I133" s="122"/>
      <c r="J133" s="14"/>
      <c r="K133" s="122"/>
      <c r="L133" s="122"/>
      <c r="M133" s="14"/>
      <c r="N133" s="14"/>
      <c r="O133" s="85"/>
      <c r="P133" s="14"/>
      <c r="Q133" s="14"/>
      <c r="R133" s="14"/>
      <c r="S133" s="122"/>
      <c r="T133" s="122"/>
      <c r="U133" s="14"/>
      <c r="V133" s="122"/>
      <c r="W133" s="122"/>
      <c r="X133" s="14"/>
      <c r="Y133" s="14"/>
      <c r="Z133" s="23" t="s">
        <v>250</v>
      </c>
      <c r="AA133" s="14"/>
      <c r="AB133" s="14"/>
      <c r="AC133" s="14"/>
      <c r="AD133" s="14"/>
      <c r="AE133" s="14"/>
      <c r="AF133" s="14"/>
      <c r="AG133" s="14"/>
      <c r="AH133" s="14"/>
      <c r="AI133" s="14"/>
      <c r="AJ133" s="14"/>
      <c r="AK133" s="14"/>
      <c r="AL133" s="14"/>
      <c r="AM133" s="14"/>
      <c r="AN133" s="14"/>
      <c r="AO133" s="14"/>
      <c r="AP133" s="23" t="s">
        <v>250</v>
      </c>
      <c r="AQ133" s="14"/>
      <c r="AR133" s="14"/>
      <c r="AS133" s="14"/>
      <c r="AT133" s="14"/>
    </row>
    <row r="134" ht="14.25" customHeight="1">
      <c r="A134" s="89"/>
      <c r="C134" s="14"/>
      <c r="D134" s="16" t="s">
        <v>105</v>
      </c>
      <c r="E134" s="14"/>
      <c r="F134" s="14"/>
      <c r="G134" s="123">
        <f>G32/G130</f>
        <v>0</v>
      </c>
      <c r="H134" s="122"/>
      <c r="I134" s="122"/>
      <c r="J134" s="123">
        <f>J32/J130</f>
        <v>0</v>
      </c>
      <c r="K134" s="122"/>
      <c r="L134" s="122"/>
      <c r="M134" s="123">
        <f>M32/M130</f>
        <v>0</v>
      </c>
      <c r="N134" s="14"/>
      <c r="O134" s="14"/>
      <c r="P134" s="14"/>
      <c r="Q134" s="14"/>
      <c r="R134" s="131"/>
      <c r="S134" s="122"/>
      <c r="T134" s="122"/>
      <c r="U134" s="131"/>
      <c r="V134" s="122"/>
      <c r="W134" s="122"/>
      <c r="X134" s="131"/>
      <c r="Y134" s="14"/>
      <c r="Z134" s="16" t="s">
        <v>105</v>
      </c>
      <c r="AA134" s="123">
        <f t="shared" ref="AA134:AC134" si="254">AA32/AA130</f>
        <v>0</v>
      </c>
      <c r="AB134" s="123">
        <f t="shared" si="254"/>
        <v>0</v>
      </c>
      <c r="AC134" s="123">
        <f t="shared" si="254"/>
        <v>0</v>
      </c>
      <c r="AD134" s="14"/>
      <c r="AE134" s="14"/>
      <c r="AF134" s="14"/>
      <c r="AG134" s="14"/>
      <c r="AH134" s="14"/>
      <c r="AI134" s="14"/>
      <c r="AJ134" s="14"/>
      <c r="AK134" s="14"/>
      <c r="AL134" s="14"/>
      <c r="AM134" s="14"/>
      <c r="AN134" s="14"/>
      <c r="AO134" s="14"/>
      <c r="AP134" s="16" t="s">
        <v>105</v>
      </c>
      <c r="AQ134" s="123">
        <f t="shared" ref="AQ134:AS134" si="255">AQ32/AQ130</f>
        <v>0</v>
      </c>
      <c r="AR134" s="123">
        <f t="shared" si="255"/>
        <v>0</v>
      </c>
      <c r="AS134" s="123">
        <f t="shared" si="255"/>
        <v>0</v>
      </c>
      <c r="AT134" s="14"/>
    </row>
    <row r="135" ht="14.25" customHeight="1">
      <c r="A135" s="89"/>
      <c r="C135" s="14"/>
      <c r="D135" s="16" t="s">
        <v>107</v>
      </c>
      <c r="E135" s="14"/>
      <c r="F135" s="14"/>
      <c r="G135" s="124">
        <f>IF(G32=0,0,G39/G32)</f>
        <v>0</v>
      </c>
      <c r="H135" s="122"/>
      <c r="I135" s="122"/>
      <c r="J135" s="124">
        <f>IF(J32=0,0,J39/J32)</f>
        <v>0</v>
      </c>
      <c r="K135" s="122"/>
      <c r="L135" s="122"/>
      <c r="M135" s="124">
        <f>IF(M32=0,0,M39/M32)</f>
        <v>0</v>
      </c>
      <c r="N135" s="14"/>
      <c r="O135" s="14"/>
      <c r="P135" s="14"/>
      <c r="Q135" s="14"/>
      <c r="R135" s="132"/>
      <c r="S135" s="122"/>
      <c r="T135" s="122"/>
      <c r="U135" s="132"/>
      <c r="V135" s="122"/>
      <c r="W135" s="122"/>
      <c r="X135" s="132"/>
      <c r="Y135" s="14"/>
      <c r="Z135" s="16" t="s">
        <v>107</v>
      </c>
      <c r="AA135" s="124">
        <f t="shared" ref="AA135:AC135" si="256">IF(AA32=0,0,AA39/AA32)</f>
        <v>0</v>
      </c>
      <c r="AB135" s="124">
        <f t="shared" si="256"/>
        <v>0</v>
      </c>
      <c r="AC135" s="124">
        <f t="shared" si="256"/>
        <v>0</v>
      </c>
      <c r="AD135" s="14"/>
      <c r="AE135" s="14"/>
      <c r="AF135" s="14"/>
      <c r="AG135" s="14"/>
      <c r="AH135" s="14"/>
      <c r="AI135" s="14"/>
      <c r="AJ135" s="14"/>
      <c r="AK135" s="14"/>
      <c r="AL135" s="14"/>
      <c r="AM135" s="14"/>
      <c r="AN135" s="14"/>
      <c r="AO135" s="14"/>
      <c r="AP135" s="16" t="s">
        <v>107</v>
      </c>
      <c r="AQ135" s="124">
        <f t="shared" ref="AQ135:AS135" si="257">IF(AQ32=0,0,AQ39/AQ32)</f>
        <v>0</v>
      </c>
      <c r="AR135" s="124">
        <f t="shared" si="257"/>
        <v>0</v>
      </c>
      <c r="AS135" s="124">
        <f t="shared" si="257"/>
        <v>0</v>
      </c>
      <c r="AT135" s="14"/>
    </row>
    <row r="136" ht="14.25" customHeight="1">
      <c r="A136" s="89"/>
      <c r="C136" s="14"/>
      <c r="D136" s="16" t="s">
        <v>251</v>
      </c>
      <c r="E136" s="14"/>
      <c r="F136" s="14"/>
      <c r="G136" s="124" t="str">
        <f>IF(G125=0,"N/A",  IF(  OR(  G125  &lt;  0,  (G78+G79+G85+G87+G94+G95+G100+G102-G74)  &lt;=  0  ),  0,  G125/(G78+G79+G85+G87+G94+G95+G100+G102-G74)  )  )</f>
        <v>N/A</v>
      </c>
      <c r="H136" s="122"/>
      <c r="I136" s="122"/>
      <c r="J136" s="124" t="str">
        <f>IF(J125=0,"N/A",  IF(  OR(  J125  &lt;  0,  (J78+J79+J85+J87+J94+J95+J100+J102-J74)  &lt;=  0  ),  0,  J125/(J78+J79+J85+J87+J94+J95+J100+J102-J74)  )  )</f>
        <v>N/A</v>
      </c>
      <c r="K136" s="122"/>
      <c r="L136" s="122"/>
      <c r="M136" s="124" t="str">
        <f>IF(M125=0,"N/A",  IF(  OR(  M125  &lt;  0,  (M78+M79+M85+M87+M94+M95+M100+M102-M74)  &lt;=  0  ),  0,  M125/(M78+M79+M85+M87+M94+M95+M100+M102-M74)  )  )</f>
        <v>N/A</v>
      </c>
      <c r="N136" s="14"/>
      <c r="O136" s="14"/>
      <c r="P136" s="14"/>
      <c r="Q136" s="14"/>
      <c r="R136" s="133"/>
      <c r="S136" s="122"/>
      <c r="T136" s="122"/>
      <c r="U136" s="133"/>
      <c r="V136" s="122"/>
      <c r="W136" s="122"/>
      <c r="X136" s="133"/>
      <c r="Y136" s="14"/>
      <c r="Z136" s="16" t="s">
        <v>251</v>
      </c>
      <c r="AA136" s="124" t="str">
        <f t="shared" ref="AA136:AC136" si="258">IF(AA125=0,"N/A",  IF(  OR(  AA125  &lt;  0,  (AA78+AA79+AA85+AA87+AA94+AA95+AA100+AA102-AA74)  &lt;=  0  ),  0,  AA125/(AA78+AA79+AA85+AA87+AA94+AA95+AA100+AA102-AA74)  )  )</f>
        <v>N/A</v>
      </c>
      <c r="AB136" s="124" t="str">
        <f t="shared" si="258"/>
        <v>N/A</v>
      </c>
      <c r="AC136" s="124" t="str">
        <f t="shared" si="258"/>
        <v>N/A</v>
      </c>
      <c r="AD136" s="14"/>
      <c r="AE136" s="14"/>
      <c r="AF136" s="14"/>
      <c r="AG136" s="14"/>
      <c r="AH136" s="14"/>
      <c r="AI136" s="14"/>
      <c r="AJ136" s="14"/>
      <c r="AK136" s="14"/>
      <c r="AL136" s="14"/>
      <c r="AM136" s="14"/>
      <c r="AN136" s="14"/>
      <c r="AO136" s="14"/>
      <c r="AP136" s="16" t="s">
        <v>251</v>
      </c>
      <c r="AQ136" s="124" t="str">
        <f t="shared" ref="AQ136:AS136" si="259">IF(AQ125=0,"N/A",  IF(  OR(  AQ125  &lt;  0,  (AQ78+AQ79+AQ85+AQ87+AQ94+AQ95+AQ100+AQ102-AQ74)  &lt;=  0  ),  0,  AQ125/(AQ78+AQ79+AQ85+AQ87+AQ94+AQ95+AQ100+AQ102-AQ74)  )  )</f>
        <v>N/A</v>
      </c>
      <c r="AR136" s="124" t="str">
        <f t="shared" si="259"/>
        <v>N/A</v>
      </c>
      <c r="AS136" s="124" t="str">
        <f t="shared" si="259"/>
        <v>N/A</v>
      </c>
      <c r="AT136" s="14"/>
    </row>
    <row r="137" ht="14.25" customHeight="1">
      <c r="A137" s="89"/>
      <c r="C137" s="14"/>
      <c r="D137" s="16" t="s">
        <v>112</v>
      </c>
      <c r="E137" s="14"/>
      <c r="F137" s="14"/>
      <c r="G137" s="123" t="str">
        <f>IF(   (G78+G79+G85+G87+G94+G95+G100+G102-G74)/(G$39-G$55)   &lt;=  0,  0,  (G78+G79+G85+G87+G94+G95+G100+G102-G74)/(G$39-G$55)  )</f>
        <v>#DIV/0!</v>
      </c>
      <c r="H137" s="122"/>
      <c r="I137" s="122"/>
      <c r="J137" s="123" t="str">
        <f>IF(   (J78+J79+J85+J87+J94+J95+J100+J102-J74)/(J$39-J$55)   &lt;=  0,  0,  (J78+J79+J85+J87+J94+J95+J100+J102-J74)/(J$39-J$55)  )</f>
        <v>#DIV/0!</v>
      </c>
      <c r="K137" s="122"/>
      <c r="L137" s="122"/>
      <c r="M137" s="123" t="str">
        <f>IF(   (M78+M79+M85+M87+M94+M95+M100+M102-M74)/(M$39-M$55)   &lt;=  0,  0,  (M78+M79+M85+M87+M94+M95+M100+M102-M74)/(M$39-M$55)  )</f>
        <v>#DIV/0!</v>
      </c>
      <c r="N137" s="14"/>
      <c r="O137" s="14"/>
      <c r="P137" s="14"/>
      <c r="Q137" s="14"/>
      <c r="R137" s="134"/>
      <c r="S137" s="122"/>
      <c r="T137" s="122"/>
      <c r="U137" s="134"/>
      <c r="V137" s="122"/>
      <c r="W137" s="122"/>
      <c r="X137" s="134"/>
      <c r="Y137" s="14"/>
      <c r="Z137" s="16" t="s">
        <v>112</v>
      </c>
      <c r="AA137" s="123" t="str">
        <f t="shared" ref="AA137:AC137" si="260">IF(   (AA78+AA79+AA85+AA87+AA94+AA95+AA100+AA102-AA74)/(AA$39-AA$55)   &lt;=  0,  0,  (AA78+AA79+AA85+AA87+AA94+AA95+AA100+AA102-AA74)/(AA$39-AA$55)  )</f>
        <v>#DIV/0!</v>
      </c>
      <c r="AB137" s="123" t="str">
        <f t="shared" si="260"/>
        <v>#DIV/0!</v>
      </c>
      <c r="AC137" s="123" t="str">
        <f t="shared" si="260"/>
        <v>#DIV/0!</v>
      </c>
      <c r="AD137" s="14"/>
      <c r="AE137" s="14"/>
      <c r="AF137" s="14"/>
      <c r="AG137" s="14"/>
      <c r="AH137" s="14"/>
      <c r="AI137" s="14"/>
      <c r="AJ137" s="14"/>
      <c r="AK137" s="14"/>
      <c r="AL137" s="14"/>
      <c r="AM137" s="14"/>
      <c r="AN137" s="14"/>
      <c r="AO137" s="14"/>
      <c r="AP137" s="16" t="s">
        <v>112</v>
      </c>
      <c r="AQ137" s="123" t="str">
        <f t="shared" ref="AQ137:AS137" si="261">IF(   (AQ78+AQ79+AQ85+AQ87+AQ94+AQ95+AQ100+AQ102-AQ74)/(AQ$39-AQ$55)   &lt;=  0,  0,  (AQ78+AQ79+AQ85+AQ87+AQ94+AQ95+AQ100+AQ102-AQ74)/(AQ$39-AQ$55)  )</f>
        <v>#DIV/0!</v>
      </c>
      <c r="AR137" s="123" t="str">
        <f t="shared" si="261"/>
        <v>#DIV/0!</v>
      </c>
      <c r="AS137" s="123" t="str">
        <f t="shared" si="261"/>
        <v>#DIV/0!</v>
      </c>
      <c r="AT137" s="14"/>
    </row>
    <row r="138" ht="14.25" customHeight="1">
      <c r="A138" s="89"/>
      <c r="C138" s="14"/>
      <c r="D138" s="16" t="s">
        <v>114</v>
      </c>
      <c r="E138" s="14"/>
      <c r="F138" s="14"/>
      <c r="G138" s="123" t="str">
        <f>IF(   (G78+G79+G85+G87+G94+G95+G100+G102-G74-(G61-G96))/(G39-G55)   &lt;=  0,  0,  (G78+G79+G85+G87+G94+G95+G100+G102-G74-(G61-G96))/(G39-G55)  )</f>
        <v>#DIV/0!</v>
      </c>
      <c r="H138" s="122"/>
      <c r="I138" s="122"/>
      <c r="J138" s="123" t="str">
        <f>IF(   (J78+J79+J85+J87+J94+J95+J100+J102-J74-(J61-J96))/(J39-J55)   &lt;=  0,  0,  (J78+J79+J85+J87+J94+J95+J100+J102-J74-(J61-J96))/(J39-J55)  )</f>
        <v>#DIV/0!</v>
      </c>
      <c r="K138" s="122"/>
      <c r="L138" s="122"/>
      <c r="M138" s="123" t="str">
        <f>IF(   (M78+M79+M85+M87+M94+M95+M100+M102-M74-(M61-M96))/(M39-M55)   &lt;=  0,  0,  (M78+M79+M85+M87+M94+M95+M100+M102-M74-(M61-M96))/(M39-M55)  )</f>
        <v>#DIV/0!</v>
      </c>
      <c r="N138" s="14"/>
      <c r="O138" s="14"/>
      <c r="P138" s="14"/>
      <c r="Q138" s="14"/>
      <c r="R138" s="134"/>
      <c r="S138" s="122"/>
      <c r="T138" s="122"/>
      <c r="U138" s="134"/>
      <c r="V138" s="122"/>
      <c r="W138" s="122"/>
      <c r="X138" s="134"/>
      <c r="Y138" s="14"/>
      <c r="Z138" s="16" t="s">
        <v>114</v>
      </c>
      <c r="AA138" s="123" t="str">
        <f t="shared" ref="AA138:AC138" si="262">IF(   (AA78+AA79+AA85+AA87+AA94+AA95+AA100+AA102-AA74-(AA61-AA96))/(AA39-AA55)   &lt;=  0,  0,  (AA78+AA79+AA85+AA87+AA94+AA95+AA100+AA102-AA74-(AA61-AA96))/(AA39-AA55)  )</f>
        <v>#DIV/0!</v>
      </c>
      <c r="AB138" s="123" t="str">
        <f t="shared" si="262"/>
        <v>#DIV/0!</v>
      </c>
      <c r="AC138" s="123" t="str">
        <f t="shared" si="262"/>
        <v>#DIV/0!</v>
      </c>
      <c r="AD138" s="14"/>
      <c r="AE138" s="14"/>
      <c r="AF138" s="14"/>
      <c r="AG138" s="14"/>
      <c r="AH138" s="14"/>
      <c r="AI138" s="14"/>
      <c r="AJ138" s="14"/>
      <c r="AK138" s="14"/>
      <c r="AL138" s="14"/>
      <c r="AM138" s="14"/>
      <c r="AN138" s="14"/>
      <c r="AO138" s="14"/>
      <c r="AP138" s="16" t="s">
        <v>114</v>
      </c>
      <c r="AQ138" s="123" t="str">
        <f t="shared" ref="AQ138:AS138" si="263">IF(   (AQ78+AQ79+AQ85+AQ87+AQ94+AQ95+AQ100+AQ102-AQ74-(AQ61-AQ96))/(AQ39-AQ55)   &lt;=  0,  0,  (AQ78+AQ79+AQ85+AQ87+AQ94+AQ95+AQ100+AQ102-AQ74-(AQ61-AQ96))/(AQ39-AQ55)  )</f>
        <v>#DIV/0!</v>
      </c>
      <c r="AR138" s="123" t="str">
        <f t="shared" si="263"/>
        <v>#DIV/0!</v>
      </c>
      <c r="AS138" s="123" t="str">
        <f t="shared" si="263"/>
        <v>#DIV/0!</v>
      </c>
      <c r="AT138" s="14"/>
    </row>
    <row r="139" ht="14.25" customHeight="1">
      <c r="A139" s="89"/>
      <c r="C139" s="14"/>
      <c r="D139" s="16" t="s">
        <v>115</v>
      </c>
      <c r="E139" s="14"/>
      <c r="F139" s="14"/>
      <c r="G139" s="123" t="str">
        <f>G39/-(G45+G30)</f>
        <v>#DIV/0!</v>
      </c>
      <c r="H139" s="122"/>
      <c r="I139" s="122"/>
      <c r="J139" s="123" t="str">
        <f>J39/-(J45+J30)</f>
        <v>#DIV/0!</v>
      </c>
      <c r="K139" s="122"/>
      <c r="L139" s="122"/>
      <c r="M139" s="123" t="str">
        <f>M39/-(M45+M30)</f>
        <v>#DIV/0!</v>
      </c>
      <c r="N139" s="14"/>
      <c r="O139" s="135"/>
      <c r="P139" s="14"/>
      <c r="Q139" s="14"/>
      <c r="R139" s="131"/>
      <c r="S139" s="122"/>
      <c r="T139" s="122"/>
      <c r="U139" s="131"/>
      <c r="V139" s="122"/>
      <c r="W139" s="122"/>
      <c r="X139" s="131"/>
      <c r="Y139" s="14"/>
      <c r="Z139" s="16" t="s">
        <v>115</v>
      </c>
      <c r="AA139" s="123" t="str">
        <f t="shared" ref="AA139:AC139" si="264">AA39/-(AA45+AA30)</f>
        <v>#DIV/0!</v>
      </c>
      <c r="AB139" s="123" t="str">
        <f t="shared" si="264"/>
        <v>#DIV/0!</v>
      </c>
      <c r="AC139" s="123" t="str">
        <f t="shared" si="264"/>
        <v>#DIV/0!</v>
      </c>
      <c r="AD139" s="14"/>
      <c r="AE139" s="14"/>
      <c r="AF139" s="14"/>
      <c r="AG139" s="14"/>
      <c r="AH139" s="14"/>
      <c r="AI139" s="14"/>
      <c r="AJ139" s="14"/>
      <c r="AK139" s="14"/>
      <c r="AL139" s="14"/>
      <c r="AM139" s="14"/>
      <c r="AN139" s="14"/>
      <c r="AO139" s="14"/>
      <c r="AP139" s="16" t="s">
        <v>115</v>
      </c>
      <c r="AQ139" s="123" t="str">
        <f t="shared" ref="AQ139:AS139" si="265">AQ39/-(AQ45+AQ30)</f>
        <v>#DIV/0!</v>
      </c>
      <c r="AR139" s="123" t="str">
        <f t="shared" si="265"/>
        <v>#DIV/0!</v>
      </c>
      <c r="AS139" s="123" t="str">
        <f t="shared" si="265"/>
        <v>#DIV/0!</v>
      </c>
      <c r="AT139" s="14"/>
    </row>
    <row r="140" ht="14.25" customHeight="1">
      <c r="A140" s="89"/>
      <c r="C140" s="14"/>
      <c r="D140" s="16" t="s">
        <v>116</v>
      </c>
      <c r="E140" s="14"/>
      <c r="F140" s="14"/>
      <c r="G140" s="123" t="str">
        <f>(G76-G66)/G88</f>
        <v>#DIV/0!</v>
      </c>
      <c r="H140" s="122"/>
      <c r="I140" s="122"/>
      <c r="J140" s="123" t="str">
        <f>(J76-J66)/J88</f>
        <v>#DIV/0!</v>
      </c>
      <c r="K140" s="122"/>
      <c r="L140" s="122"/>
      <c r="M140" s="123" t="str">
        <f>(M76-M66)/M88</f>
        <v>#DIV/0!</v>
      </c>
      <c r="N140" s="14"/>
      <c r="O140" s="14"/>
      <c r="P140" s="14"/>
      <c r="Q140" s="14"/>
      <c r="R140" s="131"/>
      <c r="S140" s="122"/>
      <c r="T140" s="122"/>
      <c r="U140" s="131"/>
      <c r="V140" s="122"/>
      <c r="W140" s="122"/>
      <c r="X140" s="131"/>
      <c r="Y140" s="14"/>
      <c r="Z140" s="16" t="s">
        <v>116</v>
      </c>
      <c r="AA140" s="123" t="str">
        <f t="shared" ref="AA140:AC140" si="266">(AA76-AA66)/AA88</f>
        <v>#DIV/0!</v>
      </c>
      <c r="AB140" s="123" t="str">
        <f t="shared" si="266"/>
        <v>#DIV/0!</v>
      </c>
      <c r="AC140" s="123" t="str">
        <f t="shared" si="266"/>
        <v>#DIV/0!</v>
      </c>
      <c r="AD140" s="14"/>
      <c r="AE140" s="14"/>
      <c r="AF140" s="14"/>
      <c r="AG140" s="14"/>
      <c r="AH140" s="14"/>
      <c r="AI140" s="14"/>
      <c r="AJ140" s="14"/>
      <c r="AK140" s="14"/>
      <c r="AL140" s="14"/>
      <c r="AM140" s="14"/>
      <c r="AN140" s="14"/>
      <c r="AO140" s="14"/>
      <c r="AP140" s="16" t="s">
        <v>116</v>
      </c>
      <c r="AQ140" s="123" t="str">
        <f t="shared" ref="AQ140:AS140" si="267">(AQ76-AQ66)/AQ88</f>
        <v>#DIV/0!</v>
      </c>
      <c r="AR140" s="123" t="str">
        <f t="shared" si="267"/>
        <v>#DIV/0!</v>
      </c>
      <c r="AS140" s="123" t="str">
        <f t="shared" si="267"/>
        <v>#DIV/0!</v>
      </c>
      <c r="AT140" s="14"/>
    </row>
    <row r="141" ht="14.25" customHeight="1">
      <c r="A141" s="89"/>
      <c r="C141" s="14"/>
      <c r="D141" s="16" t="s">
        <v>117</v>
      </c>
      <c r="E141" s="14"/>
      <c r="F141" s="14"/>
      <c r="G141" s="123">
        <f>G112</f>
        <v>0</v>
      </c>
      <c r="H141" s="122"/>
      <c r="I141" s="122"/>
      <c r="J141" s="123">
        <f>J112</f>
        <v>0</v>
      </c>
      <c r="K141" s="122"/>
      <c r="L141" s="122"/>
      <c r="M141" s="123">
        <f>M112</f>
        <v>0</v>
      </c>
      <c r="N141" s="14"/>
      <c r="O141" s="14"/>
      <c r="P141" s="14"/>
      <c r="Q141" s="14"/>
      <c r="R141" s="131"/>
      <c r="S141" s="122"/>
      <c r="T141" s="122"/>
      <c r="U141" s="131"/>
      <c r="V141" s="122"/>
      <c r="W141" s="122"/>
      <c r="X141" s="131"/>
      <c r="Y141" s="14"/>
      <c r="Z141" s="16" t="s">
        <v>117</v>
      </c>
      <c r="AA141" s="123">
        <f t="shared" ref="AA141:AC141" si="268">AA112</f>
        <v>0</v>
      </c>
      <c r="AB141" s="123">
        <f t="shared" si="268"/>
        <v>0</v>
      </c>
      <c r="AC141" s="123">
        <f t="shared" si="268"/>
        <v>0</v>
      </c>
      <c r="AD141" s="14"/>
      <c r="AE141" s="14"/>
      <c r="AF141" s="14"/>
      <c r="AG141" s="14"/>
      <c r="AH141" s="14"/>
      <c r="AI141" s="14"/>
      <c r="AJ141" s="14"/>
      <c r="AK141" s="14"/>
      <c r="AL141" s="14"/>
      <c r="AM141" s="14"/>
      <c r="AN141" s="14"/>
      <c r="AO141" s="14"/>
      <c r="AP141" s="16" t="s">
        <v>117</v>
      </c>
      <c r="AQ141" s="123">
        <f t="shared" ref="AQ141:AS141" si="269">AQ112</f>
        <v>0</v>
      </c>
      <c r="AR141" s="123">
        <f t="shared" si="269"/>
        <v>0</v>
      </c>
      <c r="AS141" s="123">
        <f t="shared" si="269"/>
        <v>0</v>
      </c>
      <c r="AT141" s="14"/>
    </row>
    <row r="142" ht="14.25" customHeight="1">
      <c r="A142" s="89"/>
      <c r="C142" s="14"/>
      <c r="D142" s="16" t="s">
        <v>118</v>
      </c>
      <c r="E142" s="14"/>
      <c r="F142" s="14"/>
      <c r="G142" s="124" t="str">
        <f>(G116+G62+G73)/(G58+G60+G59+G76)</f>
        <v>#DIV/0!</v>
      </c>
      <c r="H142" s="122"/>
      <c r="I142" s="122"/>
      <c r="J142" s="124" t="str">
        <f>(J116+J62+J73)/(J58+J60+J59+J76)</f>
        <v>#DIV/0!</v>
      </c>
      <c r="K142" s="122"/>
      <c r="L142" s="122"/>
      <c r="M142" s="124" t="str">
        <f>(M116+M62+M73)/(M58+M60+M59+M76)</f>
        <v>#DIV/0!</v>
      </c>
      <c r="N142" s="14"/>
      <c r="O142" s="14"/>
      <c r="P142" s="14"/>
      <c r="Q142" s="14"/>
      <c r="R142" s="125"/>
      <c r="S142" s="122"/>
      <c r="T142" s="122"/>
      <c r="U142" s="125"/>
      <c r="V142" s="122"/>
      <c r="W142" s="122"/>
      <c r="X142" s="125"/>
      <c r="Y142" s="14"/>
      <c r="Z142" s="16" t="s">
        <v>118</v>
      </c>
      <c r="AA142" s="124" t="str">
        <f t="shared" ref="AA142:AC142" si="270">(AA116+AA62+AA73)/(AA58+AA60+AA59+AA76)</f>
        <v>#DIV/0!</v>
      </c>
      <c r="AB142" s="124" t="str">
        <f t="shared" si="270"/>
        <v>#DIV/0!</v>
      </c>
      <c r="AC142" s="124" t="str">
        <f t="shared" si="270"/>
        <v>#DIV/0!</v>
      </c>
      <c r="AD142" s="14"/>
      <c r="AE142" s="14"/>
      <c r="AF142" s="14"/>
      <c r="AG142" s="14"/>
      <c r="AH142" s="14"/>
      <c r="AI142" s="14"/>
      <c r="AJ142" s="14"/>
      <c r="AK142" s="14"/>
      <c r="AL142" s="14"/>
      <c r="AM142" s="14"/>
      <c r="AN142" s="14"/>
      <c r="AO142" s="14"/>
      <c r="AP142" s="16" t="s">
        <v>118</v>
      </c>
      <c r="AQ142" s="124" t="str">
        <f t="shared" ref="AQ142:AS142" si="271">(AQ116+AQ62+AQ73)/(AQ58+AQ60+AQ59+AQ76)</f>
        <v>#DIV/0!</v>
      </c>
      <c r="AR142" s="124" t="str">
        <f t="shared" si="271"/>
        <v>#DIV/0!</v>
      </c>
      <c r="AS142" s="124" t="str">
        <f t="shared" si="271"/>
        <v>#DIV/0!</v>
      </c>
      <c r="AT142" s="14"/>
    </row>
    <row r="143" ht="14.25" customHeight="1">
      <c r="A143" s="89"/>
      <c r="C143" s="14"/>
      <c r="D143" s="14"/>
      <c r="E143" s="14"/>
      <c r="F143" s="14"/>
      <c r="G143" s="125"/>
      <c r="H143" s="122"/>
      <c r="I143" s="122"/>
      <c r="J143" s="125"/>
      <c r="K143" s="122"/>
      <c r="L143" s="122"/>
      <c r="M143" s="125"/>
      <c r="N143" s="14"/>
      <c r="O143" s="14"/>
      <c r="P143" s="14"/>
      <c r="Q143" s="14"/>
      <c r="R143" s="125"/>
      <c r="S143" s="122"/>
      <c r="T143" s="122"/>
      <c r="U143" s="125"/>
      <c r="V143" s="122"/>
      <c r="W143" s="122"/>
      <c r="X143" s="125"/>
      <c r="Y143" s="14"/>
      <c r="Z143" s="14"/>
      <c r="AA143" s="125"/>
      <c r="AB143" s="125"/>
      <c r="AC143" s="125"/>
      <c r="AD143" s="14"/>
      <c r="AE143" s="14"/>
      <c r="AF143" s="14"/>
      <c r="AG143" s="14"/>
      <c r="AH143" s="14"/>
      <c r="AI143" s="14"/>
      <c r="AJ143" s="14"/>
      <c r="AK143" s="14"/>
      <c r="AL143" s="14"/>
      <c r="AM143" s="14"/>
      <c r="AN143" s="14"/>
      <c r="AO143" s="14"/>
      <c r="AP143" s="14"/>
      <c r="AQ143" s="125"/>
      <c r="AR143" s="125"/>
      <c r="AS143" s="125"/>
      <c r="AT143" s="14"/>
    </row>
    <row r="144" ht="14.25" customHeight="1">
      <c r="A144" s="89"/>
      <c r="C144" s="14"/>
      <c r="D144" s="14"/>
      <c r="E144" s="14"/>
      <c r="F144" s="14"/>
      <c r="G144" s="126"/>
      <c r="H144" s="122"/>
      <c r="I144" s="122"/>
      <c r="J144" s="126"/>
      <c r="K144" s="122"/>
      <c r="L144" s="122"/>
      <c r="M144" s="126"/>
      <c r="N144" s="14"/>
      <c r="O144" s="14"/>
      <c r="P144" s="14"/>
      <c r="Q144" s="14"/>
      <c r="R144" s="126"/>
      <c r="S144" s="122"/>
      <c r="T144" s="122"/>
      <c r="U144" s="126"/>
      <c r="V144" s="122"/>
      <c r="W144" s="122"/>
      <c r="X144" s="126"/>
      <c r="Y144" s="14"/>
      <c r="Z144" s="14"/>
      <c r="AA144" s="126"/>
      <c r="AB144" s="126"/>
      <c r="AC144" s="126"/>
      <c r="AD144" s="14"/>
      <c r="AE144" s="14"/>
      <c r="AF144" s="14"/>
      <c r="AG144" s="14"/>
      <c r="AH144" s="14"/>
      <c r="AI144" s="14"/>
      <c r="AJ144" s="14"/>
      <c r="AK144" s="14"/>
      <c r="AL144" s="14"/>
      <c r="AM144" s="14"/>
      <c r="AN144" s="14"/>
      <c r="AO144" s="14"/>
      <c r="AP144" s="14"/>
      <c r="AQ144" s="126"/>
      <c r="AR144" s="126"/>
      <c r="AS144" s="126"/>
      <c r="AT144" s="14"/>
    </row>
    <row r="145" ht="14.25" customHeight="1">
      <c r="A145" s="89"/>
      <c r="C145" s="14"/>
      <c r="D145" s="23" t="s">
        <v>252</v>
      </c>
      <c r="E145" s="14"/>
      <c r="F145" s="14"/>
      <c r="G145" s="14"/>
      <c r="H145" s="122"/>
      <c r="I145" s="122"/>
      <c r="J145" s="14"/>
      <c r="K145" s="122"/>
      <c r="L145" s="122"/>
      <c r="M145" s="14"/>
      <c r="N145" s="14"/>
      <c r="O145" s="85"/>
      <c r="P145" s="14"/>
      <c r="Q145" s="14"/>
      <c r="R145" s="14"/>
      <c r="S145" s="122"/>
      <c r="T145" s="122"/>
      <c r="U145" s="14"/>
      <c r="V145" s="122"/>
      <c r="W145" s="122"/>
      <c r="X145" s="14"/>
      <c r="Y145" s="14"/>
      <c r="Z145" s="23" t="s">
        <v>252</v>
      </c>
      <c r="AA145" s="14"/>
      <c r="AB145" s="14"/>
      <c r="AC145" s="14"/>
      <c r="AD145" s="14"/>
      <c r="AE145" s="14"/>
      <c r="AF145" s="14"/>
      <c r="AG145" s="14"/>
      <c r="AH145" s="14"/>
      <c r="AI145" s="14"/>
      <c r="AJ145" s="14"/>
      <c r="AK145" s="14"/>
      <c r="AL145" s="14"/>
      <c r="AM145" s="14"/>
      <c r="AN145" s="14"/>
      <c r="AO145" s="14"/>
      <c r="AP145" s="23" t="s">
        <v>252</v>
      </c>
      <c r="AQ145" s="14"/>
      <c r="AR145" s="14"/>
      <c r="AS145" s="14"/>
      <c r="AT145" s="14"/>
    </row>
    <row r="146" ht="14.25" customHeight="1">
      <c r="A146" s="89"/>
      <c r="C146" s="14"/>
      <c r="D146" s="16" t="s">
        <v>105</v>
      </c>
      <c r="E146" s="14"/>
      <c r="F146" s="14"/>
      <c r="G146" s="127" t="str">
        <f>IF(G134&gt;'RAG Thresholds'!$G$15,"G",IF(G134&lt;'RAG Thresholds'!$E$15,"R","A"))</f>
        <v>R</v>
      </c>
      <c r="H146" s="122"/>
      <c r="I146" s="122"/>
      <c r="J146" s="127" t="str">
        <f>IF(J134&gt;'RAG Thresholds'!$G$15,"G",IF(J134&lt;'RAG Thresholds'!$E$15,"R","A"))</f>
        <v>R</v>
      </c>
      <c r="K146" s="122"/>
      <c r="L146" s="122"/>
      <c r="M146" s="127" t="str">
        <f>IF(M134&gt;'RAG Thresholds'!$G$15,"G",IF(M134&lt;'RAG Thresholds'!$E$15,"R","A"))</f>
        <v>R</v>
      </c>
      <c r="N146" s="14"/>
      <c r="O146" s="14"/>
      <c r="P146" s="14"/>
      <c r="Q146" s="14"/>
      <c r="R146" s="136"/>
      <c r="S146" s="122"/>
      <c r="T146" s="122"/>
      <c r="U146" s="136"/>
      <c r="V146" s="122"/>
      <c r="W146" s="122"/>
      <c r="X146" s="136"/>
      <c r="Y146" s="14"/>
      <c r="Z146" s="16" t="s">
        <v>105</v>
      </c>
      <c r="AA146" s="127" t="str">
        <f>IF(AA134&gt;'RAG Thresholds'!$G$15,"G",IF(AA134&lt;'RAG Thresholds'!$E$15,"R","A"))</f>
        <v>R</v>
      </c>
      <c r="AB146" s="127" t="str">
        <f>IF(AB134&gt;'RAG Thresholds'!$G$15,"G",IF(AB134&lt;'RAG Thresholds'!$E$15,"R","A"))</f>
        <v>R</v>
      </c>
      <c r="AC146" s="127" t="str">
        <f>IF(AC134&gt;'RAG Thresholds'!$G$15,"G",IF(AC134&lt;'RAG Thresholds'!$E$15,"R","A"))</f>
        <v>R</v>
      </c>
      <c r="AD146" s="14"/>
      <c r="AE146" s="14"/>
      <c r="AF146" s="14"/>
      <c r="AG146" s="14"/>
      <c r="AH146" s="14"/>
      <c r="AI146" s="14"/>
      <c r="AJ146" s="14"/>
      <c r="AK146" s="14"/>
      <c r="AL146" s="14"/>
      <c r="AM146" s="14"/>
      <c r="AN146" s="14"/>
      <c r="AO146" s="14"/>
      <c r="AP146" s="16" t="s">
        <v>105</v>
      </c>
      <c r="AQ146" s="127" t="str">
        <f>IF(AQ134&gt;'RAG Thresholds'!$G$15,"G",IF(AQ134&lt;'RAG Thresholds'!$E$15,"R","A"))</f>
        <v>R</v>
      </c>
      <c r="AR146" s="127" t="str">
        <f>IF(AR134&gt;'RAG Thresholds'!$G$15,"G",IF(AR134&lt;'RAG Thresholds'!$E$15,"R","A"))</f>
        <v>R</v>
      </c>
      <c r="AS146" s="127" t="str">
        <f>IF(AS134&gt;'RAG Thresholds'!$G$15,"G",IF(AS134&lt;'RAG Thresholds'!$E$15,"R","A"))</f>
        <v>R</v>
      </c>
      <c r="AT146" s="14"/>
    </row>
    <row r="147" ht="14.25" customHeight="1">
      <c r="A147" s="89"/>
      <c r="C147" s="14"/>
      <c r="D147" s="14" t="s">
        <v>107</v>
      </c>
      <c r="E147" s="14"/>
      <c r="F147" s="14"/>
      <c r="G147" s="127" t="str">
        <f>IF(G135&gt;'RAG Thresholds'!$G$16,"G",IF(G135&lt;'RAG Thresholds'!$E$16,"R","A"))</f>
        <v>R</v>
      </c>
      <c r="H147" s="122"/>
      <c r="I147" s="122"/>
      <c r="J147" s="127" t="str">
        <f>IF(J135&gt;'RAG Thresholds'!$G$16,"G",IF(J135&lt;'RAG Thresholds'!$E$16,"R","A"))</f>
        <v>R</v>
      </c>
      <c r="K147" s="122"/>
      <c r="L147" s="122"/>
      <c r="M147" s="127" t="str">
        <f>IF(M135&gt;'RAG Thresholds'!$G$16,"G",IF(M135&lt;'RAG Thresholds'!$E$16,"R","A"))</f>
        <v>R</v>
      </c>
      <c r="N147" s="14"/>
      <c r="O147" s="14"/>
      <c r="P147" s="14"/>
      <c r="Q147" s="14"/>
      <c r="R147" s="136"/>
      <c r="S147" s="122"/>
      <c r="T147" s="122"/>
      <c r="U147" s="136"/>
      <c r="V147" s="122"/>
      <c r="W147" s="122"/>
      <c r="X147" s="136"/>
      <c r="Y147" s="14"/>
      <c r="Z147" s="14" t="s">
        <v>107</v>
      </c>
      <c r="AA147" s="127" t="str">
        <f>IF(AA135&gt;'RAG Thresholds'!$G$16,"G",IF(AA135&lt;'RAG Thresholds'!$E$16,"R","A"))</f>
        <v>R</v>
      </c>
      <c r="AB147" s="127" t="str">
        <f>IF(AB135&gt;'RAG Thresholds'!$G$16,"G",IF(AB135&lt;'RAG Thresholds'!$E$16,"R","A"))</f>
        <v>R</v>
      </c>
      <c r="AC147" s="127" t="str">
        <f>IF(AC135&gt;'RAG Thresholds'!$G$16,"G",IF(AC135&lt;'RAG Thresholds'!$E$16,"R","A"))</f>
        <v>R</v>
      </c>
      <c r="AD147" s="14"/>
      <c r="AE147" s="14"/>
      <c r="AF147" s="14"/>
      <c r="AG147" s="14"/>
      <c r="AH147" s="14"/>
      <c r="AI147" s="14"/>
      <c r="AJ147" s="14"/>
      <c r="AK147" s="14"/>
      <c r="AL147" s="14"/>
      <c r="AM147" s="14"/>
      <c r="AN147" s="14"/>
      <c r="AO147" s="14"/>
      <c r="AP147" s="14" t="s">
        <v>107</v>
      </c>
      <c r="AQ147" s="127" t="str">
        <f>IF(AQ135&gt;'RAG Thresholds'!$G$16,"G",IF(AQ135&lt;'RAG Thresholds'!$E$16,"R","A"))</f>
        <v>R</v>
      </c>
      <c r="AR147" s="127" t="str">
        <f>IF(AR135&gt;'RAG Thresholds'!$G$16,"G",IF(AR135&lt;'RAG Thresholds'!$E$16,"R","A"))</f>
        <v>R</v>
      </c>
      <c r="AS147" s="127" t="str">
        <f>IF(AS135&gt;'RAG Thresholds'!$G$16,"G",IF(AS135&lt;'RAG Thresholds'!$E$16,"R","A"))</f>
        <v>R</v>
      </c>
      <c r="AT147" s="14"/>
    </row>
    <row r="148" ht="14.25" customHeight="1">
      <c r="A148" s="89"/>
      <c r="C148" s="14"/>
      <c r="D148" s="14" t="s">
        <v>251</v>
      </c>
      <c r="E148" s="14"/>
      <c r="F148" s="14"/>
      <c r="G148" s="127" t="str">
        <f>IF(G136="N/A","N/A",IF(G125&lt;0,"R",IF( (G78+G79+G85+G87+G94+G95+G100+G102-G74)&lt;0,"G",IF(G136&gt;'RAG Thresholds'!$G$17,"G",IF(G136&lt;'RAG Thresholds'!$E$17,"R","A")))))</f>
        <v>N/A</v>
      </c>
      <c r="H148" s="122"/>
      <c r="I148" s="122"/>
      <c r="J148" s="127" t="str">
        <f>IF(J136="N/A","N/A",IF(J125&lt;0,"R",IF( (J78+J79+J85+J87+J94+J95+J100+J102-J74)&lt;0,"G",IF(J136&gt;'RAG Thresholds'!$G$17,"G",IF(J136&lt;'RAG Thresholds'!$E$17,"R","A")))))</f>
        <v>N/A</v>
      </c>
      <c r="K148" s="122"/>
      <c r="L148" s="122"/>
      <c r="M148" s="127" t="str">
        <f>IF(M136="N/A","N/A",IF(M125&lt;0,"R",IF( (M78+M79+M85+M87+M94+M95+M100+M102-M74)&lt;0,"G",IF(M136&gt;'RAG Thresholds'!$G$17,"G",IF(M136&lt;'RAG Thresholds'!$E$17,"R","A")))))</f>
        <v>N/A</v>
      </c>
      <c r="N148" s="14"/>
      <c r="O148" s="14"/>
      <c r="P148" s="14"/>
      <c r="Q148" s="14"/>
      <c r="R148" s="136"/>
      <c r="S148" s="122"/>
      <c r="T148" s="122"/>
      <c r="U148" s="136"/>
      <c r="V148" s="122"/>
      <c r="W148" s="122"/>
      <c r="X148" s="136"/>
      <c r="Y148" s="14"/>
      <c r="Z148" s="14" t="s">
        <v>251</v>
      </c>
      <c r="AA148" s="127" t="str">
        <f>IF(AA136="N/A","N/A",IF(AA125&lt;0,"R",IF( (AA78+AA79+AA85+AA87+AA94+AA95+AA100+AA102-AA74)&lt;0,"G",IF(AA136&gt;'RAG Thresholds'!$G$17,"G",IF(AA136&lt;'RAG Thresholds'!$E$17,"R","A")))))</f>
        <v>N/A</v>
      </c>
      <c r="AB148" s="127" t="str">
        <f>IF(AB136="N/A","N/A",IF(AB125&lt;0,"R",IF( (AB78+AB79+AB85+AB87+AB94+AB95+AB100+AB102-AB74)&lt;0,"G",IF(AB136&gt;'RAG Thresholds'!$G$17,"G",IF(AB136&lt;'RAG Thresholds'!$E$17,"R","A")))))</f>
        <v>N/A</v>
      </c>
      <c r="AC148" s="127" t="str">
        <f>IF(AC136="N/A","N/A",IF(AC125&lt;0,"R",IF( (AC78+AC79+AC85+AC87+AC94+AC95+AC100+AC102-AC74)&lt;0,"G",IF(AC136&gt;'RAG Thresholds'!$G$17,"G",IF(AC136&lt;'RAG Thresholds'!$E$17,"R","A")))))</f>
        <v>N/A</v>
      </c>
      <c r="AD148" s="14"/>
      <c r="AE148" s="14"/>
      <c r="AF148" s="14"/>
      <c r="AG148" s="14"/>
      <c r="AH148" s="14"/>
      <c r="AI148" s="14"/>
      <c r="AJ148" s="14"/>
      <c r="AK148" s="14"/>
      <c r="AL148" s="14"/>
      <c r="AM148" s="14"/>
      <c r="AN148" s="14"/>
      <c r="AO148" s="14"/>
      <c r="AP148" s="14" t="s">
        <v>251</v>
      </c>
      <c r="AQ148" s="127" t="str">
        <f>IF(AQ136="N/A","N/A",IF(AQ125&lt;0,"R",IF( (AQ78+AQ79+AQ85+AQ87+AQ94+AQ95+AQ100+AQ102-AQ74)&lt;0,"G",IF(AQ136&gt;'RAG Thresholds'!$G$17,"G",IF(AQ136&lt;'RAG Thresholds'!$E$17,"R","A")))))</f>
        <v>N/A</v>
      </c>
      <c r="AR148" s="127" t="str">
        <f>IF(AR136="N/A","N/A",IF(AR125&lt;0,"R",IF( (AR78+AR79+AR85+AR87+AR94+AR95+AR100+AR102-AR74)&lt;0,"G",IF(AR136&gt;'RAG Thresholds'!$G$17,"G",IF(AR136&lt;'RAG Thresholds'!$E$17,"R","A")))))</f>
        <v>N/A</v>
      </c>
      <c r="AS148" s="127" t="str">
        <f>IF(AS136="N/A","N/A",IF(AS125&lt;0,"R",IF( (AS78+AS79+AS85+AS87+AS94+AS95+AS100+AS102-AS74)&lt;0,"G",IF(AS136&gt;'RAG Thresholds'!$G$17,"G",IF(AS136&lt;'RAG Thresholds'!$E$17,"R","A")))))</f>
        <v>N/A</v>
      </c>
      <c r="AT148" s="14"/>
    </row>
    <row r="149" ht="14.25" customHeight="1">
      <c r="A149" s="89"/>
      <c r="C149" s="14"/>
      <c r="D149" s="14" t="s">
        <v>112</v>
      </c>
      <c r="E149" s="14"/>
      <c r="F149" s="14"/>
      <c r="G149" s="127" t="str">
        <f>IF((G39-G55)&lt;0,"R",IF(((G78+G79+G85+G87+G94+G95+G100+G102-G74)&lt;0),"G",IF(G137&lt;'RAG Thresholds'!$G$18,"G",IF(G137&gt;'RAG Thresholds'!$E$18,"R","A"))))</f>
        <v>#DIV/0!</v>
      </c>
      <c r="H149" s="122"/>
      <c r="I149" s="122"/>
      <c r="J149" s="127" t="str">
        <f>IF((J39-J55)&lt;0,"R",IF(((J78+J79+J85+J87+J94+J95+J100+J102-J74)&lt;0),"G",IF(J137&lt;'RAG Thresholds'!$G$18,"G",IF(J137&gt;'RAG Thresholds'!$E$18,"R","A"))))</f>
        <v>#DIV/0!</v>
      </c>
      <c r="K149" s="122"/>
      <c r="L149" s="122"/>
      <c r="M149" s="127" t="str">
        <f>IF((M39-M55)&lt;0,"R",IF(((M78+M79+M85+M87+M94+M95+M100+M102-M74)&lt;0),"G",IF(M137&lt;'RAG Thresholds'!$G$18,"G",IF(M137&gt;'RAG Thresholds'!$E$18,"R","A"))))</f>
        <v>#DIV/0!</v>
      </c>
      <c r="N149" s="14"/>
      <c r="O149" s="14"/>
      <c r="P149" s="14"/>
      <c r="Q149" s="14"/>
      <c r="R149" s="136"/>
      <c r="S149" s="122"/>
      <c r="T149" s="122"/>
      <c r="U149" s="136"/>
      <c r="V149" s="122"/>
      <c r="W149" s="122"/>
      <c r="X149" s="136"/>
      <c r="Y149" s="14"/>
      <c r="Z149" s="14" t="s">
        <v>112</v>
      </c>
      <c r="AA149" s="127" t="str">
        <f>IF((AA39-AA55)&lt;0,"R",IF(((AA78+AA79+AA85+AA87+AA94+AA95+AA100+AA102-AA74)&lt;0),"G",IF(AA137&lt;'RAG Thresholds'!$G$18,"G",IF(AA137&gt;'RAG Thresholds'!$E$18,"R","A"))))</f>
        <v>#DIV/0!</v>
      </c>
      <c r="AB149" s="127" t="str">
        <f>IF((AB39-AB55)&lt;0,"R",IF(((AB78+AB79+AB85+AB87+AB94+AB95+AB100+AB102-AB74)&lt;0),"G",IF(AB137&lt;'RAG Thresholds'!$G$18,"G",IF(AB137&gt;'RAG Thresholds'!$E$18,"R","A"))))</f>
        <v>#DIV/0!</v>
      </c>
      <c r="AC149" s="127" t="str">
        <f>IF((AC39-AC55)&lt;0,"R",IF(((AC78+AC79+AC85+AC87+AC94+AC95+AC100+AC102-AC74)&lt;0),"G",IF(AC137&lt;'RAG Thresholds'!$G$18,"G",IF(AC137&gt;'RAG Thresholds'!$E$18,"R","A"))))</f>
        <v>#DIV/0!</v>
      </c>
      <c r="AD149" s="14"/>
      <c r="AE149" s="14"/>
      <c r="AF149" s="14"/>
      <c r="AG149" s="14"/>
      <c r="AH149" s="14"/>
      <c r="AI149" s="14"/>
      <c r="AJ149" s="14"/>
      <c r="AK149" s="14"/>
      <c r="AL149" s="14"/>
      <c r="AM149" s="14"/>
      <c r="AN149" s="14"/>
      <c r="AO149" s="14"/>
      <c r="AP149" s="14" t="s">
        <v>112</v>
      </c>
      <c r="AQ149" s="127" t="str">
        <f>IF((AQ39-AQ55)&lt;0,"R",IF(((AQ78+AQ79+AQ85+AQ87+AQ94+AQ95+AQ100+AQ102-AQ74)&lt;0),"G",IF(AQ137&lt;'RAG Thresholds'!$G$18,"G",IF(AQ137&gt;'RAG Thresholds'!$E$18,"R","A"))))</f>
        <v>#DIV/0!</v>
      </c>
      <c r="AR149" s="127" t="str">
        <f>IF((AR39-AR55)&lt;0,"R",IF(((AR78+AR79+AR85+AR87+AR94+AR95+AR100+AR102-AR74)&lt;0),"G",IF(AR137&lt;'RAG Thresholds'!$G$18,"G",IF(AR137&gt;'RAG Thresholds'!$E$18,"R","A"))))</f>
        <v>#DIV/0!</v>
      </c>
      <c r="AS149" s="127" t="str">
        <f>IF((AS39-AS55)&lt;0,"R",IF(((AS78+AS79+AS85+AS87+AS94+AS95+AS100+AS102-AS74)&lt;0),"G",IF(AS137&lt;'RAG Thresholds'!$G$18,"G",IF(AS137&gt;'RAG Thresholds'!$E$18,"R","A"))))</f>
        <v>#DIV/0!</v>
      </c>
      <c r="AT149" s="14"/>
    </row>
    <row r="150" ht="14.25" customHeight="1">
      <c r="A150" s="89"/>
      <c r="C150" s="14"/>
      <c r="D150" s="14" t="s">
        <v>114</v>
      </c>
      <c r="E150" s="14"/>
      <c r="F150" s="14"/>
      <c r="G150" s="127" t="str">
        <f>IF((G39-G55)&lt;0,"R",IF(((G78+G79+G85+G87+G94+G95+G100+G102-G74-(G61-G96))&lt;0),"G",IF(G138&lt;'RAG Thresholds'!$G$19,"G",IF(G138&gt;'RAG Thresholds'!$E$19,"R","A"))))</f>
        <v>#DIV/0!</v>
      </c>
      <c r="H150" s="122"/>
      <c r="I150" s="122"/>
      <c r="J150" s="127" t="str">
        <f>IF((J39-J55)&lt;0,"R",IF(((J78+J79+J85+J87+J94+J95+J100+J102-J74-(J61-J96))&lt;0),"G",IF(J138&lt;'RAG Thresholds'!$G$19,"G",IF(J138&gt;'RAG Thresholds'!$E$19,"R","A"))))</f>
        <v>#DIV/0!</v>
      </c>
      <c r="K150" s="122"/>
      <c r="L150" s="122"/>
      <c r="M150" s="127" t="str">
        <f>IF((M39-M55)&lt;0,"R",IF(((M78+M79+M85+M87+M94+M95+M100+M102-M74-(M61-M96))&lt;0),"G",IF(M138&lt;'RAG Thresholds'!$G$19,"G",IF(M138&gt;'RAG Thresholds'!$E$19,"R","A"))))</f>
        <v>#DIV/0!</v>
      </c>
      <c r="N150" s="14"/>
      <c r="O150" s="14"/>
      <c r="P150" s="14"/>
      <c r="Q150" s="14"/>
      <c r="R150" s="136"/>
      <c r="S150" s="122"/>
      <c r="T150" s="122"/>
      <c r="U150" s="136"/>
      <c r="V150" s="122"/>
      <c r="W150" s="122"/>
      <c r="X150" s="136"/>
      <c r="Y150" s="14"/>
      <c r="Z150" s="14" t="s">
        <v>114</v>
      </c>
      <c r="AA150" s="127" t="str">
        <f>IF((AA39-AA55)&lt;0,"R",IF(((AA78+AA79+AA85+AA87+AA94+AA95+AA100+AA102-AA74-(AA61-AA96))&lt;0),"G",IF(AA138&lt;'RAG Thresholds'!$G$19,"G",IF(AA138&gt;'RAG Thresholds'!$E$19,"R","A"))))</f>
        <v>#DIV/0!</v>
      </c>
      <c r="AB150" s="127" t="str">
        <f>IF((AB39-AB55)&lt;0,"R",IF(((AB78+AB79+AB85+AB87+AB94+AB95+AB100+AB102-AB74-(AB61-AB96))&lt;0),"G",IF(AB138&lt;'RAG Thresholds'!$G$19,"G",IF(AB138&gt;'RAG Thresholds'!$E$19,"R","A"))))</f>
        <v>#DIV/0!</v>
      </c>
      <c r="AC150" s="127" t="str">
        <f>IF((AC39-AC55)&lt;0,"R",IF(((AC78+AC79+AC85+AC87+AC94+AC95+AC100+AC102-AC74-(AC61-AC96))&lt;0),"G",IF(AC138&lt;'RAG Thresholds'!$G$19,"G",IF(AC138&gt;'RAG Thresholds'!$E$19,"R","A"))))</f>
        <v>#DIV/0!</v>
      </c>
      <c r="AD150" s="14"/>
      <c r="AE150" s="14"/>
      <c r="AF150" s="14"/>
      <c r="AG150" s="14"/>
      <c r="AH150" s="14"/>
      <c r="AI150" s="14"/>
      <c r="AJ150" s="14"/>
      <c r="AK150" s="14"/>
      <c r="AL150" s="14"/>
      <c r="AM150" s="14"/>
      <c r="AN150" s="14"/>
      <c r="AO150" s="14"/>
      <c r="AP150" s="14" t="s">
        <v>114</v>
      </c>
      <c r="AQ150" s="127" t="str">
        <f>IF((AQ39-AQ55)&lt;0,"R",IF(((AQ78+AQ79+AQ85+AQ87+AQ94+AQ95+AQ100+AQ102-AQ74-(AQ61-AQ96))&lt;0),"G",IF(AQ138&lt;'RAG Thresholds'!$G$19,"G",IF(AQ138&gt;'RAG Thresholds'!$E$19,"R","A"))))</f>
        <v>#DIV/0!</v>
      </c>
      <c r="AR150" s="127" t="str">
        <f>IF((AR39-AR55)&lt;0,"R",IF(((AR78+AR79+AR85+AR87+AR94+AR95+AR100+AR102-AR74-(AR61-AR96))&lt;0),"G",IF(AR138&lt;'RAG Thresholds'!$G$19,"G",IF(AR138&gt;'RAG Thresholds'!$E$19,"R","A"))))</f>
        <v>#DIV/0!</v>
      </c>
      <c r="AS150" s="127" t="str">
        <f>IF((AS39-AS55)&lt;0,"R",IF(((AS78+AS79+AS85+AS87+AS94+AS95+AS100+AS102-AS74-(AS61-AS96))&lt;0),"G",IF(AS138&lt;'RAG Thresholds'!$G$19,"G",IF(AS138&gt;'RAG Thresholds'!$E$19,"R","A"))))</f>
        <v>#DIV/0!</v>
      </c>
      <c r="AT150" s="14"/>
    </row>
    <row r="151" ht="14.25" customHeight="1">
      <c r="A151" s="89"/>
      <c r="C151" s="14"/>
      <c r="D151" s="14" t="s">
        <v>115</v>
      </c>
      <c r="E151" s="14"/>
      <c r="F151" s="14"/>
      <c r="G151" s="127" t="str">
        <f>IF(G39&lt;0,"R",IF(-(G45+G30)&lt;=0,"G",IF(G139&gt;'RAG Thresholds'!$G$20,"G",IF(G139&lt;'RAG Thresholds'!$E$20,"R","A"))))</f>
        <v>G</v>
      </c>
      <c r="H151" s="122"/>
      <c r="I151" s="122"/>
      <c r="J151" s="127" t="str">
        <f>IF(J39&lt;0,"R",IF(-(J45+J30)&lt;=0,"G",IF(J139&gt;'RAG Thresholds'!$G$20,"G",IF(J139&lt;'RAG Thresholds'!$E$20,"R","A"))))</f>
        <v>G</v>
      </c>
      <c r="K151" s="122"/>
      <c r="L151" s="122"/>
      <c r="M151" s="127" t="str">
        <f>IF(M39&lt;0,"R",IF(-(M45+M30)&lt;=0,"G",IF(M139&gt;'RAG Thresholds'!$G$20,"G",IF(M139&lt;'RAG Thresholds'!$E$20,"R","A"))))</f>
        <v>G</v>
      </c>
      <c r="N151" s="14"/>
      <c r="O151" s="135"/>
      <c r="P151" s="14"/>
      <c r="Q151" s="14"/>
      <c r="R151" s="136"/>
      <c r="S151" s="122"/>
      <c r="T151" s="122"/>
      <c r="U151" s="136"/>
      <c r="V151" s="122"/>
      <c r="W151" s="122"/>
      <c r="X151" s="136"/>
      <c r="Y151" s="14"/>
      <c r="Z151" s="14" t="s">
        <v>115</v>
      </c>
      <c r="AA151" s="127" t="str">
        <f>IF(AA39&lt;0,"R",IF(-(AA45+AA30)&lt;=0,"G",IF(AA139&gt;'RAG Thresholds'!$G$20,"G",IF(AA139&lt;'RAG Thresholds'!$E$20,"R","A"))))</f>
        <v>G</v>
      </c>
      <c r="AB151" s="127" t="str">
        <f>IF(AB39&lt;0,"R",IF(-(AB45+AB30)&lt;=0,"G",IF(AB139&gt;'RAG Thresholds'!$G$20,"G",IF(AB139&lt;'RAG Thresholds'!$E$20,"R","A"))))</f>
        <v>G</v>
      </c>
      <c r="AC151" s="127" t="str">
        <f>IF(AC39&lt;0,"R",IF(-(AC45+AC30)&lt;=0,"G",IF(AC139&gt;'RAG Thresholds'!$G$20,"G",IF(AC139&lt;'RAG Thresholds'!$E$20,"R","A"))))</f>
        <v>G</v>
      </c>
      <c r="AD151" s="14"/>
      <c r="AE151" s="14"/>
      <c r="AF151" s="14"/>
      <c r="AG151" s="14"/>
      <c r="AH151" s="14"/>
      <c r="AI151" s="14"/>
      <c r="AJ151" s="14"/>
      <c r="AK151" s="14"/>
      <c r="AL151" s="14"/>
      <c r="AM151" s="14"/>
      <c r="AN151" s="14"/>
      <c r="AO151" s="14"/>
      <c r="AP151" s="14" t="s">
        <v>115</v>
      </c>
      <c r="AQ151" s="127" t="str">
        <f>IF(AQ39&lt;0,"R",IF(-(AQ45+AQ30)&lt;=0,"G",IF(AQ139&gt;'RAG Thresholds'!$G$20,"G",IF(AQ139&lt;'RAG Thresholds'!$E$20,"R","A"))))</f>
        <v>G</v>
      </c>
      <c r="AR151" s="127" t="str">
        <f>IF(AR39&lt;0,"R",IF(-(AR45+AR30)&lt;=0,"G",IF(AR139&gt;'RAG Thresholds'!$G$20,"G",IF(AR139&lt;'RAG Thresholds'!$E$20,"R","A"))))</f>
        <v>G</v>
      </c>
      <c r="AS151" s="127" t="str">
        <f>IF(AS39&lt;0,"R",IF(-(AS45+AS30)&lt;=0,"G",IF(AS139&gt;'RAG Thresholds'!$G$20,"G",IF(AS139&lt;'RAG Thresholds'!$E$20,"R","A"))))</f>
        <v>G</v>
      </c>
      <c r="AT151" s="14"/>
    </row>
    <row r="152" ht="14.25" customHeight="1">
      <c r="A152" s="89"/>
      <c r="C152" s="14"/>
      <c r="D152" s="14" t="s">
        <v>116</v>
      </c>
      <c r="E152" s="14"/>
      <c r="F152" s="14"/>
      <c r="G152" s="127" t="str">
        <f>IF(G140&gt;'RAG Thresholds'!$G$21,"G",IF(G140&lt;'RAG Thresholds'!$E$21,"R","A"))</f>
        <v>#DIV/0!</v>
      </c>
      <c r="H152" s="122"/>
      <c r="I152" s="122"/>
      <c r="J152" s="127" t="str">
        <f>IF(J140&gt;'RAG Thresholds'!$G$21,"G",IF(J140&lt;'RAG Thresholds'!$E$21,"R","A"))</f>
        <v>#DIV/0!</v>
      </c>
      <c r="K152" s="122"/>
      <c r="L152" s="122"/>
      <c r="M152" s="127" t="str">
        <f>IF(M140&gt;'RAG Thresholds'!$G$21,"G",IF(M140&lt;'RAG Thresholds'!$E$21,"R","A"))</f>
        <v>#DIV/0!</v>
      </c>
      <c r="N152" s="14"/>
      <c r="O152" s="14"/>
      <c r="P152" s="14"/>
      <c r="Q152" s="14"/>
      <c r="R152" s="136"/>
      <c r="S152" s="122"/>
      <c r="T152" s="122"/>
      <c r="U152" s="136"/>
      <c r="V152" s="122"/>
      <c r="W152" s="122"/>
      <c r="X152" s="136"/>
      <c r="Y152" s="14"/>
      <c r="Z152" s="14" t="s">
        <v>116</v>
      </c>
      <c r="AA152" s="127" t="str">
        <f>IF(AA140&gt;'RAG Thresholds'!$G$21,"G",IF(AA140&lt;'RAG Thresholds'!$E$21,"R","A"))</f>
        <v>#DIV/0!</v>
      </c>
      <c r="AB152" s="127" t="str">
        <f>IF(AB140&gt;'RAG Thresholds'!$G$21,"G",IF(AB140&lt;'RAG Thresholds'!$E$21,"R","A"))</f>
        <v>#DIV/0!</v>
      </c>
      <c r="AC152" s="127" t="str">
        <f>IF(AC140&gt;'RAG Thresholds'!$G$21,"G",IF(AC140&lt;'RAG Thresholds'!$E$21,"R","A"))</f>
        <v>#DIV/0!</v>
      </c>
      <c r="AD152" s="14"/>
      <c r="AE152" s="14"/>
      <c r="AF152" s="14"/>
      <c r="AG152" s="14"/>
      <c r="AH152" s="14"/>
      <c r="AI152" s="14"/>
      <c r="AJ152" s="14"/>
      <c r="AK152" s="14"/>
      <c r="AL152" s="14"/>
      <c r="AM152" s="14"/>
      <c r="AN152" s="14"/>
      <c r="AO152" s="14"/>
      <c r="AP152" s="14" t="s">
        <v>116</v>
      </c>
      <c r="AQ152" s="127" t="str">
        <f>IF(AQ140&gt;'RAG Thresholds'!$G$21,"G",IF(AQ140&lt;'RAG Thresholds'!$E$21,"R","A"))</f>
        <v>#DIV/0!</v>
      </c>
      <c r="AR152" s="127" t="str">
        <f>IF(AR140&gt;'RAG Thresholds'!$G$21,"G",IF(AR140&lt;'RAG Thresholds'!$E$21,"R","A"))</f>
        <v>#DIV/0!</v>
      </c>
      <c r="AS152" s="127" t="str">
        <f>IF(AS140&gt;'RAG Thresholds'!$G$21,"G",IF(AS140&lt;'RAG Thresholds'!$E$21,"R","A"))</f>
        <v>#DIV/0!</v>
      </c>
      <c r="AT152" s="14"/>
    </row>
    <row r="153" ht="14.25" customHeight="1">
      <c r="A153" s="89"/>
      <c r="C153" s="14"/>
      <c r="D153" s="14" t="s">
        <v>117</v>
      </c>
      <c r="E153" s="14"/>
      <c r="F153" s="14"/>
      <c r="G153" s="127" t="str">
        <f>IF(G141&gt;'RAG Thresholds'!$E$22,"G","R")</f>
        <v>R</v>
      </c>
      <c r="H153" s="122"/>
      <c r="I153" s="122"/>
      <c r="J153" s="127" t="str">
        <f>IF(J141&gt;'RAG Thresholds'!$E$22,"G","R")</f>
        <v>R</v>
      </c>
      <c r="K153" s="122"/>
      <c r="L153" s="122"/>
      <c r="M153" s="127" t="str">
        <f>IF(M141&gt;'RAG Thresholds'!$E$22,"G","R")</f>
        <v>R</v>
      </c>
      <c r="N153" s="14"/>
      <c r="O153" s="14"/>
      <c r="P153" s="14"/>
      <c r="Q153" s="14"/>
      <c r="R153" s="136"/>
      <c r="S153" s="122"/>
      <c r="T153" s="122"/>
      <c r="U153" s="136"/>
      <c r="V153" s="122"/>
      <c r="W153" s="122"/>
      <c r="X153" s="136"/>
      <c r="Y153" s="14"/>
      <c r="Z153" s="14" t="s">
        <v>117</v>
      </c>
      <c r="AA153" s="127" t="str">
        <f>IF(AA141&gt;'RAG Thresholds'!$E$22,"G","R")</f>
        <v>R</v>
      </c>
      <c r="AB153" s="127" t="str">
        <f>IF(AB141&gt;'RAG Thresholds'!$E$22,"G","R")</f>
        <v>R</v>
      </c>
      <c r="AC153" s="127" t="str">
        <f>IF(AC141&gt;'RAG Thresholds'!$E$22,"G","R")</f>
        <v>R</v>
      </c>
      <c r="AD153" s="14"/>
      <c r="AE153" s="14"/>
      <c r="AF153" s="14"/>
      <c r="AG153" s="14"/>
      <c r="AH153" s="14"/>
      <c r="AI153" s="14"/>
      <c r="AJ153" s="14"/>
      <c r="AK153" s="14"/>
      <c r="AL153" s="14"/>
      <c r="AM153" s="14"/>
      <c r="AN153" s="14"/>
      <c r="AO153" s="14"/>
      <c r="AP153" s="14" t="s">
        <v>117</v>
      </c>
      <c r="AQ153" s="127" t="str">
        <f>IF(AQ141&gt;'RAG Thresholds'!$E$22,"G","R")</f>
        <v>R</v>
      </c>
      <c r="AR153" s="127" t="str">
        <f>IF(AR141&gt;'RAG Thresholds'!$E$22,"G","R")</f>
        <v>R</v>
      </c>
      <c r="AS153" s="127" t="str">
        <f>IF(AS141&gt;'RAG Thresholds'!$E$22,"G","R")</f>
        <v>R</v>
      </c>
      <c r="AT153" s="14"/>
    </row>
    <row r="154" ht="14.25" customHeight="1">
      <c r="A154" s="89"/>
      <c r="C154" s="14"/>
      <c r="D154" s="14" t="s">
        <v>118</v>
      </c>
      <c r="E154" s="14"/>
      <c r="F154" s="14"/>
      <c r="G154" s="127" t="str">
        <f>IF(G117=SysConfig!$F$38,"R",IF((G116+G62+G73)&lt;0,"G",IF(G142&lt;'RAG Thresholds'!$G$23,"G",IF(G142&gt;'RAG Thresholds'!$E$23,"R","A"))))</f>
        <v>#DIV/0!</v>
      </c>
      <c r="H154" s="122"/>
      <c r="I154" s="122"/>
      <c r="J154" s="127" t="str">
        <f>IF(J117=SysConfig!$F$38,"R",IF((J116+J62+J73)&lt;0,"G",IF(J142&lt;'RAG Thresholds'!$G$23,"G",IF(J142&gt;'RAG Thresholds'!$E$23,"R","A"))))</f>
        <v>#DIV/0!</v>
      </c>
      <c r="K154" s="122"/>
      <c r="L154" s="122"/>
      <c r="M154" s="127" t="str">
        <f>IF(M117=SysConfig!$F$38,"R",IF((M116+M62+M73)&lt;0,"G",IF(M142&lt;'RAG Thresholds'!$G$23,"G",IF(M142&gt;'RAG Thresholds'!$E$23,"R","A"))))</f>
        <v>#DIV/0!</v>
      </c>
      <c r="N154" s="14"/>
      <c r="O154" s="14"/>
      <c r="P154" s="14"/>
      <c r="Q154" s="14"/>
      <c r="R154" s="136"/>
      <c r="S154" s="122"/>
      <c r="T154" s="122"/>
      <c r="U154" s="136"/>
      <c r="V154" s="122"/>
      <c r="W154" s="122"/>
      <c r="X154" s="136"/>
      <c r="Y154" s="14"/>
      <c r="Z154" s="14" t="s">
        <v>118</v>
      </c>
      <c r="AA154" s="127" t="str">
        <f>IF(AA117=SysConfig!$F$38,"R",IF((AA116+AA62+AA73)&lt;0,"G",IF(AA142&lt;'RAG Thresholds'!$G$23,"G",IF(AA142&gt;'RAG Thresholds'!$E$23,"R","A"))))</f>
        <v>#DIV/0!</v>
      </c>
      <c r="AB154" s="127" t="str">
        <f>IF(AB117=SysConfig!$F$38,"R",IF((AB116+AB62+AB73)&lt;0,"G",IF(AB142&lt;'RAG Thresholds'!$G$23,"G",IF(AB142&gt;'RAG Thresholds'!$E$23,"R","A"))))</f>
        <v>#DIV/0!</v>
      </c>
      <c r="AC154" s="127" t="str">
        <f>IF(AC117=SysConfig!$F$38,"R",IF((AC116+AC62+AC73)&lt;0,"G",IF(AC142&lt;'RAG Thresholds'!$G$23,"G",IF(AC142&gt;'RAG Thresholds'!$E$23,"R","A"))))</f>
        <v>#DIV/0!</v>
      </c>
      <c r="AD154" s="14"/>
      <c r="AE154" s="14"/>
      <c r="AF154" s="14"/>
      <c r="AG154" s="14"/>
      <c r="AH154" s="14"/>
      <c r="AI154" s="14"/>
      <c r="AJ154" s="14"/>
      <c r="AK154" s="14"/>
      <c r="AL154" s="14"/>
      <c r="AM154" s="14"/>
      <c r="AN154" s="14"/>
      <c r="AO154" s="14"/>
      <c r="AP154" s="14" t="s">
        <v>118</v>
      </c>
      <c r="AQ154" s="127" t="str">
        <f>IF(AQ117=SysConfig!$F$38,"R",IF((AQ116+AQ62+AQ73)&lt;0,"G",IF(AQ142&lt;'RAG Thresholds'!$G$23,"G",IF(AQ142&gt;'RAG Thresholds'!$E$23,"R","A"))))</f>
        <v>#DIV/0!</v>
      </c>
      <c r="AR154" s="127" t="str">
        <f>IF(AR117=SysConfig!$F$38,"R",IF((AR116+AR62+AR73)&lt;0,"G",IF(AR142&lt;'RAG Thresholds'!$G$23,"G",IF(AR142&gt;'RAG Thresholds'!$E$23,"R","A"))))</f>
        <v>#DIV/0!</v>
      </c>
      <c r="AS154" s="127" t="str">
        <f>IF(AS117=SysConfig!$F$38,"R",IF((AS116+AS62+AS73)&lt;0,"G",IF(AS142&lt;'RAG Thresholds'!$G$23,"G",IF(AS142&gt;'RAG Thresholds'!$E$23,"R","A"))))</f>
        <v>#DIV/0!</v>
      </c>
      <c r="AT154" s="14"/>
    </row>
    <row r="155" ht="14.25" customHeight="1">
      <c r="A155" s="89"/>
      <c r="C155" s="14"/>
      <c r="D155" s="14"/>
      <c r="E155" s="14"/>
      <c r="F155" s="14"/>
      <c r="G155" s="14"/>
      <c r="H155" s="122"/>
      <c r="I155" s="122"/>
      <c r="J155" s="14"/>
      <c r="K155" s="122"/>
      <c r="L155" s="122"/>
      <c r="M155" s="14"/>
      <c r="N155" s="14"/>
      <c r="O155" s="116"/>
      <c r="P155" s="122"/>
      <c r="Q155" s="122"/>
      <c r="R155" s="122"/>
      <c r="S155" s="122"/>
      <c r="T155" s="122"/>
      <c r="U155" s="122"/>
      <c r="V155" s="122"/>
      <c r="W155" s="122"/>
      <c r="X155" s="122"/>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row>
    <row r="156" ht="14.25" customHeight="1">
      <c r="A156" s="15" t="s">
        <v>95</v>
      </c>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row>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D7:E7"/>
  </mergeCells>
  <conditionalFormatting sqref="X151">
    <cfRule type="expression" dxfId="0" priority="1" stopIfTrue="1">
      <formula>X151="R"</formula>
    </cfRule>
  </conditionalFormatting>
  <conditionalFormatting sqref="X151">
    <cfRule type="expression" dxfId="1" priority="2" stopIfTrue="1">
      <formula>X151="A"</formula>
    </cfRule>
  </conditionalFormatting>
  <conditionalFormatting sqref="X151">
    <cfRule type="expression" dxfId="2" priority="3" stopIfTrue="1">
      <formula>X151="G"</formula>
    </cfRule>
  </conditionalFormatting>
  <conditionalFormatting sqref="X151">
    <cfRule type="expression" dxfId="0" priority="4" stopIfTrue="1">
      <formula>X151="R"</formula>
    </cfRule>
  </conditionalFormatting>
  <conditionalFormatting sqref="X151">
    <cfRule type="expression" dxfId="1" priority="5" stopIfTrue="1">
      <formula>X151="A"</formula>
    </cfRule>
  </conditionalFormatting>
  <conditionalFormatting sqref="X151">
    <cfRule type="expression" dxfId="2" priority="6" stopIfTrue="1">
      <formula>X151="G"</formula>
    </cfRule>
  </conditionalFormatting>
  <conditionalFormatting sqref="U154">
    <cfRule type="expression" dxfId="0" priority="7" stopIfTrue="1">
      <formula>U154="R"</formula>
    </cfRule>
  </conditionalFormatting>
  <conditionalFormatting sqref="U154">
    <cfRule type="expression" dxfId="1" priority="8" stopIfTrue="1">
      <formula>U154="A"</formula>
    </cfRule>
  </conditionalFormatting>
  <conditionalFormatting sqref="U154">
    <cfRule type="expression" dxfId="2" priority="9" stopIfTrue="1">
      <formula>U154="G"</formula>
    </cfRule>
  </conditionalFormatting>
  <conditionalFormatting sqref="X154">
    <cfRule type="expression" dxfId="0" priority="10" stopIfTrue="1">
      <formula>X154="R"</formula>
    </cfRule>
  </conditionalFormatting>
  <conditionalFormatting sqref="X154">
    <cfRule type="expression" dxfId="1" priority="11" stopIfTrue="1">
      <formula>X154="A"</formula>
    </cfRule>
  </conditionalFormatting>
  <conditionalFormatting sqref="X154">
    <cfRule type="expression" dxfId="2" priority="12" stopIfTrue="1">
      <formula>X154="G"</formula>
    </cfRule>
  </conditionalFormatting>
  <conditionalFormatting sqref="R149:R154">
    <cfRule type="expression" dxfId="0" priority="13" stopIfTrue="1">
      <formula>R149="R"</formula>
    </cfRule>
  </conditionalFormatting>
  <conditionalFormatting sqref="R149:R154">
    <cfRule type="expression" dxfId="1" priority="14" stopIfTrue="1">
      <formula>R149="A"</formula>
    </cfRule>
  </conditionalFormatting>
  <conditionalFormatting sqref="R149:R154">
    <cfRule type="expression" dxfId="2" priority="15" stopIfTrue="1">
      <formula>R149="G"</formula>
    </cfRule>
  </conditionalFormatting>
  <conditionalFormatting sqref="R148:R152">
    <cfRule type="expression" dxfId="0" priority="16" stopIfTrue="1">
      <formula>R148="R"</formula>
    </cfRule>
  </conditionalFormatting>
  <conditionalFormatting sqref="R148:R152">
    <cfRule type="expression" dxfId="1" priority="17" stopIfTrue="1">
      <formula>R148="A"</formula>
    </cfRule>
  </conditionalFormatting>
  <conditionalFormatting sqref="R148:R152">
    <cfRule type="expression" dxfId="2" priority="18" stopIfTrue="1">
      <formula>R148="G"</formula>
    </cfRule>
  </conditionalFormatting>
  <conditionalFormatting sqref="R150:R152">
    <cfRule type="expression" dxfId="0" priority="19" stopIfTrue="1">
      <formula>R150="R"</formula>
    </cfRule>
  </conditionalFormatting>
  <conditionalFormatting sqref="R150:R152">
    <cfRule type="expression" dxfId="1" priority="20" stopIfTrue="1">
      <formula>R150="A"</formula>
    </cfRule>
  </conditionalFormatting>
  <conditionalFormatting sqref="R150:R152">
    <cfRule type="expression" dxfId="2" priority="21" stopIfTrue="1">
      <formula>R150="G"</formula>
    </cfRule>
  </conditionalFormatting>
  <conditionalFormatting sqref="R146:R152">
    <cfRule type="expression" dxfId="0" priority="22" stopIfTrue="1">
      <formula>R146="R"</formula>
    </cfRule>
  </conditionalFormatting>
  <conditionalFormatting sqref="R146:R152">
    <cfRule type="expression" dxfId="1" priority="23" stopIfTrue="1">
      <formula>R146="A"</formula>
    </cfRule>
  </conditionalFormatting>
  <conditionalFormatting sqref="R146:R152">
    <cfRule type="expression" dxfId="2" priority="24" stopIfTrue="1">
      <formula>R146="G"</formula>
    </cfRule>
  </conditionalFormatting>
  <conditionalFormatting sqref="G149:G154">
    <cfRule type="expression" dxfId="0" priority="25" stopIfTrue="1">
      <formula>G149="R"</formula>
    </cfRule>
  </conditionalFormatting>
  <conditionalFormatting sqref="G149:G154">
    <cfRule type="expression" dxfId="1" priority="26" stopIfTrue="1">
      <formula>G149="A"</formula>
    </cfRule>
  </conditionalFormatting>
  <conditionalFormatting sqref="G149:G154">
    <cfRule type="expression" dxfId="2" priority="27" stopIfTrue="1">
      <formula>G149="G"</formula>
    </cfRule>
  </conditionalFormatting>
  <conditionalFormatting sqref="G148:G152">
    <cfRule type="expression" dxfId="0" priority="28" stopIfTrue="1">
      <formula>G148="R"</formula>
    </cfRule>
  </conditionalFormatting>
  <conditionalFormatting sqref="G148:G152">
    <cfRule type="expression" dxfId="1" priority="29" stopIfTrue="1">
      <formula>G148="A"</formula>
    </cfRule>
  </conditionalFormatting>
  <conditionalFormatting sqref="G148:G152">
    <cfRule type="expression" dxfId="2" priority="30" stopIfTrue="1">
      <formula>G148="G"</formula>
    </cfRule>
  </conditionalFormatting>
  <conditionalFormatting sqref="G150:G152">
    <cfRule type="expression" dxfId="0" priority="31" stopIfTrue="1">
      <formula>G150="R"</formula>
    </cfRule>
  </conditionalFormatting>
  <conditionalFormatting sqref="G150:G152">
    <cfRule type="expression" dxfId="1" priority="32" stopIfTrue="1">
      <formula>G150="A"</formula>
    </cfRule>
  </conditionalFormatting>
  <conditionalFormatting sqref="G150:G152">
    <cfRule type="expression" dxfId="2" priority="33" stopIfTrue="1">
      <formula>G150="G"</formula>
    </cfRule>
  </conditionalFormatting>
  <conditionalFormatting sqref="G146:G152">
    <cfRule type="expression" dxfId="0" priority="34" stopIfTrue="1">
      <formula>G146="R"</formula>
    </cfRule>
  </conditionalFormatting>
  <conditionalFormatting sqref="G146:G152">
    <cfRule type="expression" dxfId="1" priority="35" stopIfTrue="1">
      <formula>G146="A"</formula>
    </cfRule>
  </conditionalFormatting>
  <conditionalFormatting sqref="G146:G152">
    <cfRule type="expression" dxfId="2" priority="36" stopIfTrue="1">
      <formula>G146="G"</formula>
    </cfRule>
  </conditionalFormatting>
  <conditionalFormatting sqref="U151">
    <cfRule type="expression" dxfId="0" priority="37" stopIfTrue="1">
      <formula>U151="R"</formula>
    </cfRule>
  </conditionalFormatting>
  <conditionalFormatting sqref="U151">
    <cfRule type="expression" dxfId="1" priority="38" stopIfTrue="1">
      <formula>U151="A"</formula>
    </cfRule>
  </conditionalFormatting>
  <conditionalFormatting sqref="U151">
    <cfRule type="expression" dxfId="2" priority="39" stopIfTrue="1">
      <formula>U151="G"</formula>
    </cfRule>
  </conditionalFormatting>
  <conditionalFormatting sqref="U146:U150 U152">
    <cfRule type="expression" dxfId="0" priority="40" stopIfTrue="1">
      <formula>U146="R"</formula>
    </cfRule>
  </conditionalFormatting>
  <conditionalFormatting sqref="U146:U150 U152">
    <cfRule type="expression" dxfId="1" priority="41" stopIfTrue="1">
      <formula>U146="A"</formula>
    </cfRule>
  </conditionalFormatting>
  <conditionalFormatting sqref="U146:U150 U152">
    <cfRule type="expression" dxfId="2" priority="42" stopIfTrue="1">
      <formula>U146="G"</formula>
    </cfRule>
  </conditionalFormatting>
  <conditionalFormatting sqref="U149:U150 U152:U153">
    <cfRule type="expression" dxfId="0" priority="43" stopIfTrue="1">
      <formula>U149="R"</formula>
    </cfRule>
  </conditionalFormatting>
  <conditionalFormatting sqref="U149:U150 U152:U153">
    <cfRule type="expression" dxfId="1" priority="44" stopIfTrue="1">
      <formula>U149="A"</formula>
    </cfRule>
  </conditionalFormatting>
  <conditionalFormatting sqref="U149:U150 U152:U153">
    <cfRule type="expression" dxfId="2" priority="45" stopIfTrue="1">
      <formula>U149="G"</formula>
    </cfRule>
  </conditionalFormatting>
  <conditionalFormatting sqref="U148:U150 U152">
    <cfRule type="expression" dxfId="0" priority="46" stopIfTrue="1">
      <formula>U148="R"</formula>
    </cfRule>
  </conditionalFormatting>
  <conditionalFormatting sqref="U148:U150 U152">
    <cfRule type="expression" dxfId="1" priority="47" stopIfTrue="1">
      <formula>U148="A"</formula>
    </cfRule>
  </conditionalFormatting>
  <conditionalFormatting sqref="U148:U150 U152">
    <cfRule type="expression" dxfId="2" priority="48" stopIfTrue="1">
      <formula>U148="G"</formula>
    </cfRule>
  </conditionalFormatting>
  <conditionalFormatting sqref="U150 U152">
    <cfRule type="expression" dxfId="0" priority="49" stopIfTrue="1">
      <formula>U150="R"</formula>
    </cfRule>
  </conditionalFormatting>
  <conditionalFormatting sqref="U150 U152">
    <cfRule type="expression" dxfId="1" priority="50" stopIfTrue="1">
      <formula>U150="A"</formula>
    </cfRule>
  </conditionalFormatting>
  <conditionalFormatting sqref="U150 U152">
    <cfRule type="expression" dxfId="2" priority="51" stopIfTrue="1">
      <formula>U150="G"</formula>
    </cfRule>
  </conditionalFormatting>
  <conditionalFormatting sqref="X149:X150 X152:X153">
    <cfRule type="expression" dxfId="0" priority="52" stopIfTrue="1">
      <formula>X149="R"</formula>
    </cfRule>
  </conditionalFormatting>
  <conditionalFormatting sqref="X149:X150 X152:X153">
    <cfRule type="expression" dxfId="1" priority="53" stopIfTrue="1">
      <formula>X149="A"</formula>
    </cfRule>
  </conditionalFormatting>
  <conditionalFormatting sqref="X149:X150 X152:X153">
    <cfRule type="expression" dxfId="2" priority="54" stopIfTrue="1">
      <formula>X149="G"</formula>
    </cfRule>
  </conditionalFormatting>
  <conditionalFormatting sqref="X148:X150 X152">
    <cfRule type="expression" dxfId="0" priority="55" stopIfTrue="1">
      <formula>X148="R"</formula>
    </cfRule>
  </conditionalFormatting>
  <conditionalFormatting sqref="X148:X150 X152">
    <cfRule type="expression" dxfId="1" priority="56" stopIfTrue="1">
      <formula>X148="A"</formula>
    </cfRule>
  </conditionalFormatting>
  <conditionalFormatting sqref="X148:X150 X152">
    <cfRule type="expression" dxfId="2" priority="57" stopIfTrue="1">
      <formula>X148="G"</formula>
    </cfRule>
  </conditionalFormatting>
  <conditionalFormatting sqref="X150 X152">
    <cfRule type="expression" dxfId="0" priority="58" stopIfTrue="1">
      <formula>X150="R"</formula>
    </cfRule>
  </conditionalFormatting>
  <conditionalFormatting sqref="X150 X152">
    <cfRule type="expression" dxfId="1" priority="59" stopIfTrue="1">
      <formula>X150="A"</formula>
    </cfRule>
  </conditionalFormatting>
  <conditionalFormatting sqref="X150 X152">
    <cfRule type="expression" dxfId="2" priority="60" stopIfTrue="1">
      <formula>X150="G"</formula>
    </cfRule>
  </conditionalFormatting>
  <conditionalFormatting sqref="X146:X150 X152">
    <cfRule type="expression" dxfId="0" priority="61" stopIfTrue="1">
      <formula>X146="R"</formula>
    </cfRule>
  </conditionalFormatting>
  <conditionalFormatting sqref="X146:X150 X152">
    <cfRule type="expression" dxfId="1" priority="62" stopIfTrue="1">
      <formula>X146="A"</formula>
    </cfRule>
  </conditionalFormatting>
  <conditionalFormatting sqref="X146:X150 X152">
    <cfRule type="expression" dxfId="2" priority="63" stopIfTrue="1">
      <formula>X146="G"</formula>
    </cfRule>
  </conditionalFormatting>
  <conditionalFormatting sqref="U151">
    <cfRule type="expression" dxfId="0" priority="64" stopIfTrue="1">
      <formula>U151="R"</formula>
    </cfRule>
  </conditionalFormatting>
  <conditionalFormatting sqref="U151">
    <cfRule type="expression" dxfId="1" priority="65" stopIfTrue="1">
      <formula>U151="A"</formula>
    </cfRule>
  </conditionalFormatting>
  <conditionalFormatting sqref="U151">
    <cfRule type="expression" dxfId="2" priority="66" stopIfTrue="1">
      <formula>U151="G"</formula>
    </cfRule>
  </conditionalFormatting>
  <conditionalFormatting sqref="U151">
    <cfRule type="expression" dxfId="0" priority="67" stopIfTrue="1">
      <formula>U151="R"</formula>
    </cfRule>
  </conditionalFormatting>
  <conditionalFormatting sqref="U151">
    <cfRule type="expression" dxfId="1" priority="68" stopIfTrue="1">
      <formula>U151="A"</formula>
    </cfRule>
  </conditionalFormatting>
  <conditionalFormatting sqref="U151">
    <cfRule type="expression" dxfId="2" priority="69" stopIfTrue="1">
      <formula>U151="G"</formula>
    </cfRule>
  </conditionalFormatting>
  <conditionalFormatting sqref="U151">
    <cfRule type="expression" dxfId="0" priority="70" stopIfTrue="1">
      <formula>U151="R"</formula>
    </cfRule>
  </conditionalFormatting>
  <conditionalFormatting sqref="U151">
    <cfRule type="expression" dxfId="1" priority="71" stopIfTrue="1">
      <formula>U151="A"</formula>
    </cfRule>
  </conditionalFormatting>
  <conditionalFormatting sqref="U151">
    <cfRule type="expression" dxfId="2" priority="72" stopIfTrue="1">
      <formula>U151="G"</formula>
    </cfRule>
  </conditionalFormatting>
  <conditionalFormatting sqref="X151">
    <cfRule type="expression" dxfId="0" priority="73" stopIfTrue="1">
      <formula>X151="R"</formula>
    </cfRule>
  </conditionalFormatting>
  <conditionalFormatting sqref="X151">
    <cfRule type="expression" dxfId="1" priority="74" stopIfTrue="1">
      <formula>X151="A"</formula>
    </cfRule>
  </conditionalFormatting>
  <conditionalFormatting sqref="X151">
    <cfRule type="expression" dxfId="2" priority="75" stopIfTrue="1">
      <formula>X151="G"</formula>
    </cfRule>
  </conditionalFormatting>
  <conditionalFormatting sqref="X151">
    <cfRule type="expression" dxfId="0" priority="76" stopIfTrue="1">
      <formula>X151="R"</formula>
    </cfRule>
  </conditionalFormatting>
  <conditionalFormatting sqref="X151">
    <cfRule type="expression" dxfId="1" priority="77" stopIfTrue="1">
      <formula>X151="A"</formula>
    </cfRule>
  </conditionalFormatting>
  <conditionalFormatting sqref="X151">
    <cfRule type="expression" dxfId="2" priority="78" stopIfTrue="1">
      <formula>X151="G"</formula>
    </cfRule>
  </conditionalFormatting>
  <conditionalFormatting sqref="J149:J154">
    <cfRule type="expression" dxfId="0" priority="79" stopIfTrue="1">
      <formula>J149="R"</formula>
    </cfRule>
  </conditionalFormatting>
  <conditionalFormatting sqref="J149:J154">
    <cfRule type="expression" dxfId="1" priority="80" stopIfTrue="1">
      <formula>J149="A"</formula>
    </cfRule>
  </conditionalFormatting>
  <conditionalFormatting sqref="J149:J154">
    <cfRule type="expression" dxfId="2" priority="81" stopIfTrue="1">
      <formula>J149="G"</formula>
    </cfRule>
  </conditionalFormatting>
  <conditionalFormatting sqref="J148:J152">
    <cfRule type="expression" dxfId="0" priority="82" stopIfTrue="1">
      <formula>J148="R"</formula>
    </cfRule>
  </conditionalFormatting>
  <conditionalFormatting sqref="J148:J152">
    <cfRule type="expression" dxfId="1" priority="83" stopIfTrue="1">
      <formula>J148="A"</formula>
    </cfRule>
  </conditionalFormatting>
  <conditionalFormatting sqref="J148:J152">
    <cfRule type="expression" dxfId="2" priority="84" stopIfTrue="1">
      <formula>J148="G"</formula>
    </cfRule>
  </conditionalFormatting>
  <conditionalFormatting sqref="J150:J152">
    <cfRule type="expression" dxfId="0" priority="85" stopIfTrue="1">
      <formula>J150="R"</formula>
    </cfRule>
  </conditionalFormatting>
  <conditionalFormatting sqref="J150:J152">
    <cfRule type="expression" dxfId="1" priority="86" stopIfTrue="1">
      <formula>J150="A"</formula>
    </cfRule>
  </conditionalFormatting>
  <conditionalFormatting sqref="J150:J152">
    <cfRule type="expression" dxfId="2" priority="87" stopIfTrue="1">
      <formula>J150="G"</formula>
    </cfRule>
  </conditionalFormatting>
  <conditionalFormatting sqref="J146:J152">
    <cfRule type="expression" dxfId="0" priority="88" stopIfTrue="1">
      <formula>J146="R"</formula>
    </cfRule>
  </conditionalFormatting>
  <conditionalFormatting sqref="J146:J152">
    <cfRule type="expression" dxfId="1" priority="89" stopIfTrue="1">
      <formula>J146="A"</formula>
    </cfRule>
  </conditionalFormatting>
  <conditionalFormatting sqref="J146:J152">
    <cfRule type="expression" dxfId="2" priority="90" stopIfTrue="1">
      <formula>J146="G"</formula>
    </cfRule>
  </conditionalFormatting>
  <conditionalFormatting sqref="M149:M154">
    <cfRule type="expression" dxfId="0" priority="91" stopIfTrue="1">
      <formula>M149="R"</formula>
    </cfRule>
  </conditionalFormatting>
  <conditionalFormatting sqref="M149:M154">
    <cfRule type="expression" dxfId="1" priority="92" stopIfTrue="1">
      <formula>M149="A"</formula>
    </cfRule>
  </conditionalFormatting>
  <conditionalFormatting sqref="M149:M154">
    <cfRule type="expression" dxfId="2" priority="93" stopIfTrue="1">
      <formula>M149="G"</formula>
    </cfRule>
  </conditionalFormatting>
  <conditionalFormatting sqref="M148:M152">
    <cfRule type="expression" dxfId="0" priority="94" stopIfTrue="1">
      <formula>M148="R"</formula>
    </cfRule>
  </conditionalFormatting>
  <conditionalFormatting sqref="M148:M152">
    <cfRule type="expression" dxfId="1" priority="95" stopIfTrue="1">
      <formula>M148="A"</formula>
    </cfRule>
  </conditionalFormatting>
  <conditionalFormatting sqref="M148:M152">
    <cfRule type="expression" dxfId="2" priority="96" stopIfTrue="1">
      <formula>M148="G"</formula>
    </cfRule>
  </conditionalFormatting>
  <conditionalFormatting sqref="M150:M152">
    <cfRule type="expression" dxfId="0" priority="97" stopIfTrue="1">
      <formula>M150="R"</formula>
    </cfRule>
  </conditionalFormatting>
  <conditionalFormatting sqref="M150:M152">
    <cfRule type="expression" dxfId="1" priority="98" stopIfTrue="1">
      <formula>M150="A"</formula>
    </cfRule>
  </conditionalFormatting>
  <conditionalFormatting sqref="M150:M152">
    <cfRule type="expression" dxfId="2" priority="99" stopIfTrue="1">
      <formula>M150="G"</formula>
    </cfRule>
  </conditionalFormatting>
  <conditionalFormatting sqref="M146:M152">
    <cfRule type="expression" dxfId="0" priority="100" stopIfTrue="1">
      <formula>M146="R"</formula>
    </cfRule>
  </conditionalFormatting>
  <conditionalFormatting sqref="M146:M152">
    <cfRule type="expression" dxfId="1" priority="101" stopIfTrue="1">
      <formula>M146="A"</formula>
    </cfRule>
  </conditionalFormatting>
  <conditionalFormatting sqref="M146:M152">
    <cfRule type="expression" dxfId="2" priority="102" stopIfTrue="1">
      <formula>M146="G"</formula>
    </cfRule>
  </conditionalFormatting>
  <conditionalFormatting sqref="AA149:AC154">
    <cfRule type="expression" dxfId="0" priority="103" stopIfTrue="1">
      <formula>AA149="R"</formula>
    </cfRule>
  </conditionalFormatting>
  <conditionalFormatting sqref="AA149:AC154">
    <cfRule type="expression" dxfId="1" priority="104" stopIfTrue="1">
      <formula>AA149="A"</formula>
    </cfRule>
  </conditionalFormatting>
  <conditionalFormatting sqref="AA149:AC154">
    <cfRule type="expression" dxfId="2" priority="105" stopIfTrue="1">
      <formula>AA149="G"</formula>
    </cfRule>
  </conditionalFormatting>
  <conditionalFormatting sqref="AA148:AC152">
    <cfRule type="expression" dxfId="0" priority="106" stopIfTrue="1">
      <formula>AA148="R"</formula>
    </cfRule>
  </conditionalFormatting>
  <conditionalFormatting sqref="AA148:AC152">
    <cfRule type="expression" dxfId="1" priority="107" stopIfTrue="1">
      <formula>AA148="A"</formula>
    </cfRule>
  </conditionalFormatting>
  <conditionalFormatting sqref="AA148:AC152">
    <cfRule type="expression" dxfId="2" priority="108" stopIfTrue="1">
      <formula>AA148="G"</formula>
    </cfRule>
  </conditionalFormatting>
  <conditionalFormatting sqref="AA150:AC152">
    <cfRule type="expression" dxfId="0" priority="109" stopIfTrue="1">
      <formula>AA150="R"</formula>
    </cfRule>
  </conditionalFormatting>
  <conditionalFormatting sqref="AA150:AC152">
    <cfRule type="expression" dxfId="1" priority="110" stopIfTrue="1">
      <formula>AA150="A"</formula>
    </cfRule>
  </conditionalFormatting>
  <conditionalFormatting sqref="AA150:AC152">
    <cfRule type="expression" dxfId="2" priority="111" stopIfTrue="1">
      <formula>AA150="G"</formula>
    </cfRule>
  </conditionalFormatting>
  <conditionalFormatting sqref="AA146:AC152">
    <cfRule type="expression" dxfId="0" priority="112" stopIfTrue="1">
      <formula>AA146="R"</formula>
    </cfRule>
  </conditionalFormatting>
  <conditionalFormatting sqref="AA146:AC152">
    <cfRule type="expression" dxfId="1" priority="113" stopIfTrue="1">
      <formula>AA146="A"</formula>
    </cfRule>
  </conditionalFormatting>
  <conditionalFormatting sqref="AA146:AC152">
    <cfRule type="expression" dxfId="2" priority="114" stopIfTrue="1">
      <formula>AA146="G"</formula>
    </cfRule>
  </conditionalFormatting>
  <conditionalFormatting sqref="AQ149:AS154">
    <cfRule type="expression" dxfId="0" priority="115" stopIfTrue="1">
      <formula>AQ149="R"</formula>
    </cfRule>
  </conditionalFormatting>
  <conditionalFormatting sqref="AQ149:AS154">
    <cfRule type="expression" dxfId="1" priority="116" stopIfTrue="1">
      <formula>AQ149="A"</formula>
    </cfRule>
  </conditionalFormatting>
  <conditionalFormatting sqref="AQ149:AS154">
    <cfRule type="expression" dxfId="2" priority="117" stopIfTrue="1">
      <formula>AQ149="G"</formula>
    </cfRule>
  </conditionalFormatting>
  <conditionalFormatting sqref="AQ148:AS152">
    <cfRule type="expression" dxfId="0" priority="118" stopIfTrue="1">
      <formula>AQ148="R"</formula>
    </cfRule>
  </conditionalFormatting>
  <conditionalFormatting sqref="AQ148:AS152">
    <cfRule type="expression" dxfId="1" priority="119" stopIfTrue="1">
      <formula>AQ148="A"</formula>
    </cfRule>
  </conditionalFormatting>
  <conditionalFormatting sqref="AQ148:AS152">
    <cfRule type="expression" dxfId="2" priority="120" stopIfTrue="1">
      <formula>AQ148="G"</formula>
    </cfRule>
  </conditionalFormatting>
  <conditionalFormatting sqref="AQ150:AS152">
    <cfRule type="expression" dxfId="0" priority="121" stopIfTrue="1">
      <formula>AQ150="R"</formula>
    </cfRule>
  </conditionalFormatting>
  <conditionalFormatting sqref="AQ150:AS152">
    <cfRule type="expression" dxfId="1" priority="122" stopIfTrue="1">
      <formula>AQ150="A"</formula>
    </cfRule>
  </conditionalFormatting>
  <conditionalFormatting sqref="AQ150:AS152">
    <cfRule type="expression" dxfId="2" priority="123" stopIfTrue="1">
      <formula>AQ150="G"</formula>
    </cfRule>
  </conditionalFormatting>
  <conditionalFormatting sqref="AQ146:AS152">
    <cfRule type="expression" dxfId="0" priority="124" stopIfTrue="1">
      <formula>AQ146="R"</formula>
    </cfRule>
  </conditionalFormatting>
  <conditionalFormatting sqref="AQ146:AS152">
    <cfRule type="expression" dxfId="1" priority="125" stopIfTrue="1">
      <formula>AQ146="A"</formula>
    </cfRule>
  </conditionalFormatting>
  <conditionalFormatting sqref="AQ146:AS152">
    <cfRule type="expression" dxfId="2" priority="126" stopIfTrue="1">
      <formula>AQ146="G"</formula>
    </cfRule>
  </conditionalFormatting>
  <dataValidations>
    <dataValidation type="custom" allowBlank="1" showInputMessage="1" showErrorMessage="1" prompt="Data Entry Error - You have selected &quot;Private Limited Company/Public Limited Company&quot;  as bidder but are entering data into Not-for-profit/Voluntary Sector Organisation tab." sqref="Z18 AP18 AA21:AC31 AQ21:AS31 E38:M38 P38:X38 AA33:AC38 AF38:AN38 AQ33:AS38 AA40:AC41 AQ40:AS41 AA45:AC49 AQ45:AS49 AA52:AC52 AQ52:AS52 G55 J55 M55 R55 U55 X55 AA55:AC55 AH55 AK55 AN55 AQ55:AS55 AA58:AC63 AQ58:AS63 AA66:AC75 AQ66:AS75 AA78:AC87 AQ78:AS87 AA94:AC102 AQ94:AS102 AA107:AC111 AQ107:AS111 AA116:AC117 AQ116:AS117 AA123:AC124 AQ123:AS124 AA127:AC127 AQ127:AS127">
      <formula1>$C$45=$E$33</formula1>
    </dataValidation>
    <dataValidation type="custom" allowBlank="1" showInputMessage="1" showErrorMessage="1" prompt="Data Entry Error - You have selected &quot;Private Limited Company/Public Limited Company&quot;  as bidder but are entering data into Not-for-profit/Voluntary Sector Organisation tab. Otherwise you have entered a positive value for D&amp;A." sqref="E55:F55">
      <formula1>AND('Bidder Instructions'!$D$39=SysConfig!$F$32,E55&lt;=0)</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J117 M117 R117 U117 X117 AH117 AK117 AN117">
      <formula1>$E$38:$E$39</formula1>
    </dataValidation>
    <dataValidation type="custom" allowBlank="1" showInputMessage="1" showErrorMessage="1" prompt="Data Entry Error - You have selected &quot;Private Limited Company/Public Limited Company&quot;  as bidder but are entering data into Not-for-profit/Voluntary Sector Organisation tab." sqref="R15:R17 U15:U17 X15:X17 AH15:AH17 AK15:AK17 AN15:AN17 O18 AE18 E21:M23 P21:X23 AF21:AN23 E24:F24 H24:I24 K24:L24 P24:Q24 S24:T24 V24:W24 AF24:AG24 AI24:AJ24 AL24:AM24 E25:M31 P25:X31 AF25:AN31 E33:M37 P33:X37 AF33:AN37 E40:M41 P40:X41 AF40:AN41 E45:M49 P45:X49 AF45:AN49 E52:M52 P52:X52 AF52:AN52 G58:G63 J58:J63 M58:M63 R58:R63 U58:U63 X58:X63 AH58:AH63 AK58:AK63 AN58:AN63 G66:G75 J66:J75 M66:M75 R66:R75 U66:U75 X66:X75 AH66:AH75 AK66:AK75 AN66:AN75 G78:G87 J78:J87 M78:M87 R78:R87 U78:U87 X78:X87 AH78:AH87 AK78:AK87 AN78:AN87 G94:G102 J94:J102 M94:M102 R94:R102 U94:U102 X94:X102 AH94:AH102 AK94:AK102 AN94:AN102 E107:M111 P107:X111 AF107:AN111 G123:G124 J123:J124 M123:M124 R123:R124 U123:U124 X123:X124 AH123:AH124 AK123:AK124 AN123:AN124 G127 J127 M127 R127 U127 X127 AH127 AK127 AN127">
      <formula1>$C$39=SysConfig!$F$32</formula1>
    </dataValidation>
    <dataValidation type="custom" allowBlank="1" showInputMessage="1" showErrorMessage="1" prompt="Data Entry Error - You have selected &quot;Private Limited Company/Public Limited Company&quot;  as bidder but are entering data into Not-for-profit/Voluntary Sector Organisation tab." sqref="D18">
      <formula1>'Bidder Instructions'!$D$39=SysConfig!$F$32</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G24 J24 M24 R24 U24 X24 AH24 AK24 AN24">
      <formula1>SysConfig!$F$20:$F$27</formula1>
    </dataValidation>
    <dataValidation type="custom" allowBlank="1" showInputMessage="1" showErrorMessage="1" prompt="Data Entry Error - You have selected &quot;Private Limited Company/Public Limited Company&quot;  as bidder but are entering data into Not-for-profit/Voluntary Sector Organisation tab. Otherwise you have entered a positive value for D&amp;A." sqref="H55:I55 K55:L55 P55:Q55 S55:T55 V55:W55 AF55:AG55 AI55:AJ55 AL55:AM55">
      <formula1>AND($C$39=SysConfig!$F$32,H55&lt;=0)</formula1>
    </dataValidation>
    <dataValidation type="custom" allowBlank="1" showInputMessage="1" showErrorMessage="1" prompt="Data Entry Error - You have selected &quot;Private Limited Company/PLC&quot; but are entering data into the &quot;Not-for-profit/Voluntary Sector Organisation&quot; tab. Otherwise, you are attempting to enter a negative value in the balance sheet." sqref="AN116">
      <formula1>AND('Bidder Instructions'!$D$39=SysConfig!$F$32,AN116&gt;=0)</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G117">
      <formula1>SysConfig!$F$38:$F$39</formula1>
    </dataValidation>
    <dataValidation type="custom" allowBlank="1" showInputMessage="1" showErrorMessage="1" prompt="Data Entry Error - You have selected &quot;Private Limited Company/PLC&quot; but are entering data into the &quot;Not-for-profit/Voluntary Sector Organisation&quot; tab. Otherwise, you are attempting to enter a negative value in the balance sheet." sqref="E58:F63 H58:I63 K58:L63 P58:Q63 S58:T63 V58:W63 AF58:AG63 AI58:AJ63 AL58:AM63 E66:F75 H66:I75 K66:L75 P66:Q75 S66:T75 V66:W75 AF66:AG75 AI66:AJ75 AL66:AM75 E78:F87 H78:I87 K78:L87 P78:Q87 S78:T87 V78:W87 AF78:AG87 AI78:AJ87 AL78:AM87 E94:F102 H94:I102 K94:L102 P94:Q102 S94:T102 V94:W102 AF94:AG102 AI94:AJ102 AL94:AM102 G116 J116 M116 R116 U116 X116 AH116 AK116">
      <formula1>AND($C$39=SysConfig!$F$32,E58&gt;=0)</formula1>
    </dataValidation>
  </dataValidations>
  <printOptions/>
  <pageMargins bottom="0.7480314960629921" footer="0.0" header="0.0" left="0.1968503937007874" right="0.15748031496062992" top="0.7480314960629921"/>
  <pageSetup paperSize="8" orientation="portrait"/>
  <colBreaks count="1" manualBreakCount="1">
    <brk id="29" man="1"/>
  </colBreak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4.0"/>
    <col customWidth="1" min="3" max="3" width="1.71"/>
    <col customWidth="1" min="4" max="4" width="71.43"/>
    <col customWidth="1" min="5" max="7" width="26.43"/>
    <col customWidth="1" min="8" max="8" width="8.71"/>
    <col customWidth="1" min="9" max="9" width="30.0"/>
    <col customWidth="1" min="10" max="26" width="8.71"/>
  </cols>
  <sheetData>
    <row r="1" ht="14.25" customHeight="1">
      <c r="A1" s="1" t="s">
        <v>96</v>
      </c>
      <c r="B1" s="1"/>
      <c r="C1" s="1"/>
      <c r="D1" s="1"/>
      <c r="E1" s="1"/>
      <c r="F1" s="1"/>
      <c r="G1" s="1"/>
      <c r="H1" s="1"/>
      <c r="I1" s="1"/>
    </row>
    <row r="2" ht="14.25" customHeight="1">
      <c r="A2" s="1"/>
      <c r="B2" s="1"/>
      <c r="C2" s="1"/>
      <c r="D2" s="3" t="str">
        <f>cstProjectName</f>
        <v>RM6353 Tyres, Glass and Telematics SILVER - Financial Viability Risk Assessment Template</v>
      </c>
      <c r="E2" s="1"/>
      <c r="F2" s="1"/>
      <c r="G2" s="1"/>
      <c r="H2" s="1"/>
      <c r="I2" s="1"/>
    </row>
    <row r="3" ht="14.25" customHeight="1">
      <c r="A3" s="1"/>
      <c r="B3" s="1"/>
      <c r="C3" s="1"/>
      <c r="D3" s="4" t="str">
        <f>MID(CELL("filename",A1),FIND("]",CELL("filename",A1))+1,256)&amp;" Sheet"</f>
        <v>#VALUE!</v>
      </c>
      <c r="E3" s="1"/>
      <c r="F3" s="1"/>
      <c r="G3" s="1"/>
      <c r="H3" s="1"/>
      <c r="I3" s="1"/>
    </row>
    <row r="4" ht="14.25" customHeight="1">
      <c r="A4" s="1"/>
      <c r="B4" s="1"/>
      <c r="C4" s="1"/>
      <c r="D4" s="2" t="str">
        <f>IF(ISBLANK(cstProtectiveMarking),"",cstProtectiveMarking)</f>
        <v>OFFICIAL</v>
      </c>
      <c r="E4" s="1"/>
      <c r="F4" s="1"/>
      <c r="G4" s="1"/>
      <c r="H4" s="1"/>
      <c r="I4" s="1"/>
    </row>
    <row r="5" ht="14.25" customHeight="1">
      <c r="A5" s="1"/>
      <c r="B5" s="1"/>
      <c r="C5" s="1"/>
      <c r="D5" s="8" t="str">
        <f>HYPERLINK("#'Contents'!A1",sysChkWord)</f>
        <v>All Checks OK</v>
      </c>
      <c r="E5" s="1"/>
      <c r="F5" s="1"/>
      <c r="G5" s="1"/>
      <c r="H5" s="1"/>
      <c r="I5" s="1"/>
    </row>
    <row r="6" ht="14.25" customHeight="1">
      <c r="A6" s="1"/>
      <c r="B6" s="8"/>
      <c r="C6" s="1"/>
      <c r="D6" s="9" t="str">
        <f>HYPERLINK("#'Contents'!A1","Click for Contents")</f>
        <v>Click for Contents</v>
      </c>
      <c r="E6" s="7"/>
      <c r="F6" s="1"/>
      <c r="G6" s="1"/>
      <c r="H6" s="1"/>
      <c r="I6" s="1"/>
    </row>
    <row r="7" ht="14.25" customHeight="1">
      <c r="A7" s="1"/>
      <c r="B7" s="1"/>
      <c r="C7" s="1"/>
      <c r="D7" s="1"/>
      <c r="E7" s="1"/>
      <c r="F7" s="1"/>
      <c r="G7" s="1"/>
      <c r="H7" s="1"/>
      <c r="I7" s="1"/>
    </row>
    <row r="8" ht="14.25" customHeight="1">
      <c r="A8" s="26">
        <f t="shared" ref="A8:B8" si="1">SUM(A9:A184)</f>
        <v>0</v>
      </c>
      <c r="B8" s="26">
        <f t="shared" si="1"/>
        <v>0</v>
      </c>
      <c r="C8" s="13"/>
      <c r="D8" s="13"/>
      <c r="E8" s="13"/>
      <c r="F8" s="13"/>
      <c r="G8" s="13"/>
      <c r="H8" s="1"/>
      <c r="I8" s="1"/>
    </row>
    <row r="9" ht="14.25" customHeight="1">
      <c r="A9" s="86"/>
      <c r="B9" s="85"/>
      <c r="C9" s="85"/>
      <c r="D9" s="85"/>
      <c r="E9" s="85"/>
      <c r="F9" s="85"/>
      <c r="G9" s="85"/>
      <c r="H9" s="85"/>
      <c r="I9" s="85"/>
    </row>
    <row r="10" ht="14.25" customHeight="1">
      <c r="A10" s="24"/>
      <c r="B10" s="85"/>
      <c r="C10" s="85"/>
      <c r="D10" s="85" t="s">
        <v>96</v>
      </c>
      <c r="E10" s="85"/>
      <c r="F10" s="85"/>
      <c r="G10" s="85"/>
      <c r="H10" s="85"/>
      <c r="I10" s="85"/>
    </row>
    <row r="11" ht="14.25" customHeight="1">
      <c r="A11" s="24"/>
      <c r="B11" s="85"/>
      <c r="C11" s="85"/>
      <c r="D11" s="85"/>
      <c r="E11" s="85"/>
      <c r="F11" s="85"/>
      <c r="G11" s="85"/>
      <c r="H11" s="85"/>
      <c r="I11" s="85"/>
    </row>
    <row r="12" ht="14.25" customHeight="1">
      <c r="A12" s="24"/>
      <c r="B12" s="85"/>
      <c r="C12" s="85"/>
      <c r="D12" s="86" t="s">
        <v>322</v>
      </c>
      <c r="E12" s="85"/>
      <c r="F12" s="85"/>
      <c r="G12" s="85"/>
      <c r="H12" s="85"/>
      <c r="I12" s="85"/>
    </row>
    <row r="13" ht="14.25" customHeight="1">
      <c r="A13" s="24"/>
      <c r="B13" s="85"/>
      <c r="C13" s="85"/>
      <c r="D13" s="24" t="s">
        <v>323</v>
      </c>
      <c r="E13" s="85"/>
      <c r="F13" s="85"/>
      <c r="G13" s="85"/>
      <c r="H13" s="85"/>
      <c r="I13" s="85"/>
    </row>
    <row r="14" ht="14.25" customHeight="1">
      <c r="A14" s="24"/>
      <c r="B14" s="85"/>
      <c r="C14" s="85"/>
      <c r="D14" s="23" t="s">
        <v>324</v>
      </c>
      <c r="E14" s="23"/>
      <c r="F14" s="23"/>
      <c r="G14" s="23"/>
      <c r="H14" s="23"/>
      <c r="I14" s="85"/>
    </row>
    <row r="15" ht="14.25" customHeight="1">
      <c r="A15" s="24"/>
      <c r="B15" s="85"/>
      <c r="C15" s="85"/>
      <c r="D15" s="105" t="s">
        <v>325</v>
      </c>
      <c r="E15" s="137" t="s">
        <v>326</v>
      </c>
      <c r="F15" s="138"/>
      <c r="G15" s="139"/>
      <c r="H15" s="23"/>
      <c r="I15" s="85"/>
      <c r="J15" s="14"/>
      <c r="K15" s="14"/>
      <c r="L15" s="14"/>
      <c r="M15" s="14"/>
      <c r="N15" s="14"/>
      <c r="O15" s="14"/>
      <c r="P15" s="14"/>
      <c r="Q15" s="14"/>
      <c r="R15" s="14"/>
      <c r="S15" s="14"/>
      <c r="T15" s="14"/>
      <c r="U15" s="14"/>
      <c r="V15" s="14"/>
      <c r="W15" s="14"/>
      <c r="X15" s="14"/>
      <c r="Y15" s="14"/>
      <c r="Z15" s="14"/>
    </row>
    <row r="16" ht="14.25" customHeight="1">
      <c r="A16" s="24"/>
      <c r="B16" s="85"/>
      <c r="C16" s="85"/>
      <c r="D16" s="140" t="s">
        <v>327</v>
      </c>
      <c r="E16" s="141"/>
      <c r="H16" s="85"/>
      <c r="I16" s="85"/>
    </row>
    <row r="17" ht="13.5" customHeight="1">
      <c r="A17" s="90"/>
      <c r="B17" s="89"/>
      <c r="C17" s="14"/>
      <c r="D17" s="140" t="s">
        <v>328</v>
      </c>
      <c r="E17" s="141"/>
      <c r="H17" s="14"/>
    </row>
    <row r="18" ht="13.5" customHeight="1">
      <c r="A18" s="90"/>
      <c r="B18" s="89"/>
      <c r="C18" s="14"/>
      <c r="D18" s="140" t="s">
        <v>329</v>
      </c>
      <c r="E18" s="137"/>
      <c r="F18" s="138"/>
      <c r="G18" s="139"/>
      <c r="H18" s="14"/>
      <c r="I18" s="14"/>
    </row>
    <row r="19" ht="14.25" customHeight="1">
      <c r="A19" s="90"/>
      <c r="B19" s="89"/>
      <c r="C19" s="14"/>
      <c r="D19" s="92"/>
      <c r="E19" s="14"/>
      <c r="F19" s="14"/>
      <c r="G19" s="14"/>
      <c r="H19" s="14"/>
      <c r="I19" s="14"/>
    </row>
    <row r="20" ht="14.25" customHeight="1">
      <c r="A20" s="85"/>
      <c r="B20" s="89"/>
      <c r="C20" s="85"/>
      <c r="D20" s="93" t="s">
        <v>136</v>
      </c>
      <c r="E20" s="85"/>
      <c r="F20" s="85"/>
      <c r="G20" s="94" t="s">
        <v>137</v>
      </c>
      <c r="H20" s="85"/>
      <c r="I20" s="85"/>
    </row>
    <row r="21" ht="14.25" customHeight="1">
      <c r="A21" s="14"/>
      <c r="B21" s="89"/>
      <c r="C21" s="14"/>
      <c r="D21" s="95" t="s">
        <v>138</v>
      </c>
      <c r="E21" s="97" t="s">
        <v>139</v>
      </c>
      <c r="F21" s="97" t="s">
        <v>139</v>
      </c>
      <c r="G21" s="97" t="s">
        <v>139</v>
      </c>
      <c r="H21" s="14"/>
    </row>
    <row r="22" ht="14.25" customHeight="1">
      <c r="A22" s="85"/>
      <c r="B22" s="89"/>
      <c r="C22" s="14"/>
      <c r="D22" s="48" t="s">
        <v>141</v>
      </c>
      <c r="E22" s="88">
        <v>12.0</v>
      </c>
      <c r="F22" s="88">
        <v>12.0</v>
      </c>
      <c r="G22" s="88">
        <v>12.0</v>
      </c>
      <c r="H22" s="14"/>
    </row>
    <row r="23" ht="14.25" customHeight="1">
      <c r="A23" s="14"/>
      <c r="B23" s="89"/>
      <c r="C23" s="14"/>
      <c r="D23" s="48" t="s">
        <v>142</v>
      </c>
      <c r="E23" s="88" t="s">
        <v>143</v>
      </c>
      <c r="F23" s="88" t="s">
        <v>143</v>
      </c>
      <c r="G23" s="88" t="s">
        <v>143</v>
      </c>
      <c r="H23" s="14"/>
    </row>
    <row r="24" ht="14.25" customHeight="1">
      <c r="A24" s="14"/>
      <c r="B24" s="89"/>
      <c r="C24" s="14"/>
      <c r="D24" s="48" t="s">
        <v>50</v>
      </c>
      <c r="E24" s="36" t="s">
        <v>145</v>
      </c>
      <c r="F24" s="36" t="s">
        <v>145</v>
      </c>
      <c r="G24" s="36" t="s">
        <v>145</v>
      </c>
      <c r="H24" s="14"/>
    </row>
    <row r="25" ht="14.25" customHeight="1">
      <c r="A25" s="14"/>
      <c r="B25" s="89"/>
      <c r="C25" s="14"/>
      <c r="D25" s="48" t="s">
        <v>146</v>
      </c>
      <c r="E25" s="88" t="s">
        <v>147</v>
      </c>
      <c r="F25" s="88" t="s">
        <v>147</v>
      </c>
      <c r="G25" s="88" t="s">
        <v>147</v>
      </c>
      <c r="H25" s="14"/>
    </row>
    <row r="26" ht="14.25" customHeight="1">
      <c r="A26" s="89">
        <f t="shared" ref="A26:A27" si="2">IF(OR(E26&lt;0,F26&lt;0,G26&lt;0),1,0)</f>
        <v>0</v>
      </c>
      <c r="C26" s="14"/>
      <c r="D26" s="100" t="s">
        <v>148</v>
      </c>
      <c r="E26" s="101">
        <v>0.0</v>
      </c>
      <c r="F26" s="101">
        <v>0.0</v>
      </c>
      <c r="G26" s="101">
        <v>0.0</v>
      </c>
      <c r="H26" s="14"/>
    </row>
    <row r="27" ht="14.25" customHeight="1">
      <c r="A27" s="89">
        <f t="shared" si="2"/>
        <v>0</v>
      </c>
      <c r="C27" s="14"/>
      <c r="D27" s="100" t="s">
        <v>149</v>
      </c>
      <c r="E27" s="101">
        <v>0.0</v>
      </c>
      <c r="F27" s="101">
        <v>0.0</v>
      </c>
      <c r="G27" s="101">
        <v>0.0</v>
      </c>
      <c r="H27" s="14"/>
    </row>
    <row r="28" ht="14.25" customHeight="1">
      <c r="A28" s="89"/>
      <c r="C28" s="14"/>
      <c r="D28" s="103" t="s">
        <v>150</v>
      </c>
      <c r="E28" s="104">
        <f t="shared" ref="E28:G28" si="3">E26+E27</f>
        <v>0</v>
      </c>
      <c r="F28" s="104">
        <f t="shared" si="3"/>
        <v>0</v>
      </c>
      <c r="G28" s="104">
        <f t="shared" si="3"/>
        <v>0</v>
      </c>
      <c r="H28" s="14"/>
    </row>
    <row r="29" ht="14.25" customHeight="1">
      <c r="A29" s="89"/>
      <c r="C29" s="14"/>
      <c r="D29" s="100" t="s">
        <v>151</v>
      </c>
      <c r="E29" s="101">
        <v>0.0</v>
      </c>
      <c r="F29" s="101">
        <v>0.0</v>
      </c>
      <c r="G29" s="101">
        <v>0.0</v>
      </c>
      <c r="H29" s="14"/>
    </row>
    <row r="30" ht="14.25" customHeight="1">
      <c r="A30" s="89"/>
      <c r="C30" s="14"/>
      <c r="D30" s="100" t="s">
        <v>152</v>
      </c>
      <c r="E30" s="101">
        <v>0.0</v>
      </c>
      <c r="F30" s="101">
        <v>0.0</v>
      </c>
      <c r="G30" s="101">
        <v>0.0</v>
      </c>
      <c r="H30" s="14"/>
    </row>
    <row r="31" ht="14.25" customHeight="1">
      <c r="A31" s="89">
        <f>IF(OR(E31&lt;0,F31&lt;0,G31&lt;0),1,0)</f>
        <v>0</v>
      </c>
      <c r="C31" s="14"/>
      <c r="D31" s="100" t="s">
        <v>153</v>
      </c>
      <c r="E31" s="101">
        <v>0.0</v>
      </c>
      <c r="F31" s="101">
        <v>0.0</v>
      </c>
      <c r="G31" s="101">
        <v>0.0</v>
      </c>
      <c r="H31" s="14"/>
    </row>
    <row r="32" ht="14.25" customHeight="1">
      <c r="A32" s="89"/>
      <c r="C32" s="14"/>
      <c r="D32" s="100" t="s">
        <v>154</v>
      </c>
      <c r="E32" s="101">
        <v>0.0</v>
      </c>
      <c r="F32" s="101">
        <v>0.0</v>
      </c>
      <c r="G32" s="101">
        <v>0.0</v>
      </c>
      <c r="H32" s="14"/>
    </row>
    <row r="33" ht="14.25" customHeight="1">
      <c r="A33" s="89">
        <f>IF(OR(E33&lt;0,F33&lt;0,G33&lt;0),1,0)</f>
        <v>0</v>
      </c>
      <c r="C33" s="14"/>
      <c r="D33" s="100" t="s">
        <v>155</v>
      </c>
      <c r="E33" s="101">
        <v>0.0</v>
      </c>
      <c r="F33" s="101">
        <v>0.0</v>
      </c>
      <c r="G33" s="101">
        <v>0.0</v>
      </c>
      <c r="H33" s="14"/>
    </row>
    <row r="34" ht="14.25" customHeight="1">
      <c r="A34" s="89"/>
      <c r="C34" s="14"/>
      <c r="D34" s="103" t="s">
        <v>156</v>
      </c>
      <c r="E34" s="104">
        <f t="shared" ref="E34:G34" si="4">E28+E29+E30+E31+E32+E33</f>
        <v>0</v>
      </c>
      <c r="F34" s="104">
        <f t="shared" si="4"/>
        <v>0</v>
      </c>
      <c r="G34" s="104">
        <f t="shared" si="4"/>
        <v>0</v>
      </c>
      <c r="H34" s="14"/>
    </row>
    <row r="35" ht="14.25" customHeight="1">
      <c r="A35" s="89"/>
      <c r="C35" s="14"/>
      <c r="D35" s="14"/>
      <c r="E35" s="105"/>
      <c r="F35" s="105"/>
      <c r="G35" s="105"/>
      <c r="H35" s="14"/>
    </row>
    <row r="36" ht="14.25" customHeight="1">
      <c r="A36" s="89"/>
      <c r="C36" s="14"/>
      <c r="D36" s="100" t="s">
        <v>157</v>
      </c>
      <c r="E36" s="101">
        <v>0.0</v>
      </c>
      <c r="F36" s="101">
        <v>0.0</v>
      </c>
      <c r="G36" s="101">
        <v>0.0</v>
      </c>
      <c r="H36" s="14"/>
    </row>
    <row r="37" ht="14.25" customHeight="1">
      <c r="A37" s="89">
        <f t="shared" ref="A37:A38" si="5">IF(OR(E37&lt;0,F37&lt;0,G37&lt;0),1,0)</f>
        <v>0</v>
      </c>
      <c r="C37" s="14"/>
      <c r="D37" s="100" t="s">
        <v>158</v>
      </c>
      <c r="E37" s="101">
        <v>0.0</v>
      </c>
      <c r="F37" s="101">
        <v>0.0</v>
      </c>
      <c r="G37" s="101">
        <v>0.0</v>
      </c>
      <c r="H37" s="14"/>
    </row>
    <row r="38" ht="14.25" customHeight="1">
      <c r="A38" s="89">
        <f t="shared" si="5"/>
        <v>0</v>
      </c>
      <c r="C38" s="14"/>
      <c r="D38" s="100" t="s">
        <v>159</v>
      </c>
      <c r="E38" s="101">
        <v>0.0</v>
      </c>
      <c r="F38" s="101">
        <v>0.0</v>
      </c>
      <c r="G38" s="101">
        <v>0.0</v>
      </c>
      <c r="H38" s="14"/>
    </row>
    <row r="39" ht="14.25" customHeight="1">
      <c r="A39" s="89"/>
      <c r="C39" s="14"/>
      <c r="D39" s="100" t="s">
        <v>160</v>
      </c>
      <c r="E39" s="101">
        <v>0.0</v>
      </c>
      <c r="F39" s="101">
        <v>0.0</v>
      </c>
      <c r="G39" s="101">
        <v>0.0</v>
      </c>
      <c r="H39" s="14"/>
    </row>
    <row r="40" ht="14.25" customHeight="1">
      <c r="A40" s="89"/>
      <c r="C40" s="14"/>
      <c r="D40" s="100" t="s">
        <v>161</v>
      </c>
      <c r="E40" s="101">
        <v>0.0</v>
      </c>
      <c r="F40" s="101">
        <v>0.0</v>
      </c>
      <c r="G40" s="101">
        <v>0.0</v>
      </c>
      <c r="H40" s="14"/>
    </row>
    <row r="41" ht="14.25" customHeight="1">
      <c r="A41" s="89">
        <f>IF(OR(E41&lt;0,F41&lt;0,G41&lt;0),1,0)</f>
        <v>0</v>
      </c>
      <c r="C41" s="14"/>
      <c r="D41" s="100" t="s">
        <v>162</v>
      </c>
      <c r="E41" s="101">
        <v>0.0</v>
      </c>
      <c r="F41" s="101">
        <v>0.0</v>
      </c>
      <c r="G41" s="101">
        <v>0.0</v>
      </c>
      <c r="H41" s="14"/>
    </row>
    <row r="42" ht="14.25" customHeight="1">
      <c r="A42" s="89"/>
      <c r="C42" s="14"/>
      <c r="D42" s="100" t="s">
        <v>163</v>
      </c>
      <c r="E42" s="101">
        <v>0.0</v>
      </c>
      <c r="F42" s="101">
        <v>0.0</v>
      </c>
      <c r="G42" s="101">
        <v>0.0</v>
      </c>
      <c r="H42" s="14"/>
    </row>
    <row r="43" ht="14.25" customHeight="1">
      <c r="A43" s="89"/>
      <c r="C43" s="14"/>
      <c r="D43" s="103" t="s">
        <v>164</v>
      </c>
      <c r="E43" s="104">
        <f t="shared" ref="E43:G43" si="6">E34+E36+E37+E38+E39+E40+E41+E42</f>
        <v>0</v>
      </c>
      <c r="F43" s="104">
        <f t="shared" si="6"/>
        <v>0</v>
      </c>
      <c r="G43" s="104">
        <f t="shared" si="6"/>
        <v>0</v>
      </c>
      <c r="H43" s="14"/>
    </row>
    <row r="44" ht="14.25" customHeight="1">
      <c r="A44" s="89"/>
      <c r="C44" s="14"/>
      <c r="D44" s="14"/>
      <c r="E44" s="105"/>
      <c r="F44" s="105"/>
      <c r="G44" s="105"/>
      <c r="H44" s="14"/>
    </row>
    <row r="45" ht="14.25" customHeight="1">
      <c r="A45" s="89"/>
      <c r="C45" s="14"/>
      <c r="D45" s="100" t="s">
        <v>165</v>
      </c>
      <c r="E45" s="101">
        <v>0.0</v>
      </c>
      <c r="F45" s="101">
        <v>0.0</v>
      </c>
      <c r="G45" s="101">
        <v>0.0</v>
      </c>
      <c r="H45" s="14"/>
    </row>
    <row r="46" ht="14.25" customHeight="1">
      <c r="A46" s="89"/>
      <c r="C46" s="14"/>
      <c r="D46" s="100" t="s">
        <v>166</v>
      </c>
      <c r="E46" s="101">
        <v>0.0</v>
      </c>
      <c r="F46" s="101">
        <v>0.0</v>
      </c>
      <c r="G46" s="101">
        <v>0.0</v>
      </c>
      <c r="H46" s="14"/>
    </row>
    <row r="47" ht="14.25" customHeight="1">
      <c r="A47" s="89"/>
      <c r="C47" s="14"/>
      <c r="D47" s="103" t="s">
        <v>167</v>
      </c>
      <c r="E47" s="104">
        <f t="shared" ref="E47:G47" si="7">E43+E45+E46</f>
        <v>0</v>
      </c>
      <c r="F47" s="104">
        <f t="shared" si="7"/>
        <v>0</v>
      </c>
      <c r="G47" s="104">
        <f t="shared" si="7"/>
        <v>0</v>
      </c>
      <c r="H47" s="14"/>
    </row>
    <row r="48" ht="14.25" customHeight="1">
      <c r="A48" s="89"/>
      <c r="C48" s="14"/>
      <c r="D48" s="100" t="s">
        <v>168</v>
      </c>
      <c r="E48" s="101">
        <v>0.0</v>
      </c>
      <c r="F48" s="101">
        <v>0.0</v>
      </c>
      <c r="G48" s="101">
        <v>0.0</v>
      </c>
      <c r="H48" s="14"/>
    </row>
    <row r="49" ht="14.25" customHeight="1">
      <c r="A49" s="89">
        <f>IF(OR(E49&lt;0,F49&lt;0,G49&lt;0),1,0)</f>
        <v>0</v>
      </c>
      <c r="C49" s="14"/>
      <c r="D49" s="100" t="s">
        <v>169</v>
      </c>
      <c r="E49" s="101">
        <v>0.0</v>
      </c>
      <c r="F49" s="101">
        <v>0.0</v>
      </c>
      <c r="G49" s="101">
        <v>0.0</v>
      </c>
      <c r="H49" s="14"/>
    </row>
    <row r="50" ht="14.25" customHeight="1">
      <c r="A50" s="89"/>
      <c r="C50" s="14"/>
      <c r="D50" s="103" t="s">
        <v>170</v>
      </c>
      <c r="E50" s="104">
        <f t="shared" ref="E50:G50" si="8">E47+E48+E49</f>
        <v>0</v>
      </c>
      <c r="F50" s="104">
        <f t="shared" si="8"/>
        <v>0</v>
      </c>
      <c r="G50" s="104">
        <f t="shared" si="8"/>
        <v>0</v>
      </c>
      <c r="H50" s="14"/>
    </row>
    <row r="51" ht="14.25" customHeight="1">
      <c r="A51" s="89"/>
      <c r="C51" s="14"/>
      <c r="D51" s="14"/>
      <c r="E51" s="105"/>
      <c r="F51" s="105"/>
      <c r="G51" s="105"/>
      <c r="H51" s="14"/>
    </row>
    <row r="52" ht="14.25" customHeight="1">
      <c r="A52" s="89">
        <f t="shared" ref="A52:A53" si="9">IF(OR(E52&lt;0,F52&lt;0,G52&lt;0),1,0)</f>
        <v>0</v>
      </c>
      <c r="C52" s="106"/>
      <c r="D52" s="107" t="s">
        <v>171</v>
      </c>
      <c r="E52" s="101">
        <v>0.0</v>
      </c>
      <c r="F52" s="101">
        <v>0.0</v>
      </c>
      <c r="G52" s="101">
        <v>0.0</v>
      </c>
      <c r="H52" s="106"/>
      <c r="I52" s="106"/>
    </row>
    <row r="53" ht="14.25" customHeight="1">
      <c r="A53" s="89">
        <f t="shared" si="9"/>
        <v>0</v>
      </c>
      <c r="C53" s="106"/>
      <c r="D53" s="107" t="s">
        <v>173</v>
      </c>
      <c r="E53" s="101">
        <v>0.0</v>
      </c>
      <c r="F53" s="101">
        <v>0.0</v>
      </c>
      <c r="G53" s="101">
        <v>0.0</v>
      </c>
      <c r="H53" s="106"/>
      <c r="I53" s="106"/>
    </row>
    <row r="54" ht="14.25" customHeight="1">
      <c r="A54" s="89"/>
      <c r="C54" s="14"/>
      <c r="D54" s="14"/>
      <c r="E54" s="105"/>
      <c r="F54" s="105"/>
      <c r="G54" s="105"/>
      <c r="H54" s="14"/>
    </row>
    <row r="55" ht="14.25" customHeight="1">
      <c r="A55" s="89"/>
      <c r="C55" s="14"/>
      <c r="D55" s="95" t="s">
        <v>175</v>
      </c>
      <c r="E55" s="98" t="str">
        <f t="shared" ref="E55:G55" si="10">E21</f>
        <v>31/XX/20XX</v>
      </c>
      <c r="F55" s="98" t="str">
        <f t="shared" si="10"/>
        <v>31/XX/20XX</v>
      </c>
      <c r="G55" s="98" t="str">
        <f t="shared" si="10"/>
        <v>31/XX/20XX</v>
      </c>
      <c r="H55" s="14"/>
    </row>
    <row r="56" ht="14.25" customHeight="1">
      <c r="A56" s="89"/>
      <c r="C56" s="14"/>
      <c r="D56" s="100" t="s">
        <v>177</v>
      </c>
      <c r="E56" s="101">
        <v>0.0</v>
      </c>
      <c r="F56" s="101">
        <v>0.0</v>
      </c>
      <c r="G56" s="101">
        <v>0.0</v>
      </c>
      <c r="H56" s="14"/>
    </row>
    <row r="57" ht="14.25" customHeight="1">
      <c r="A57" s="89">
        <f t="shared" ref="A57:A60" si="11">IF(OR(E57&lt;0,F57&lt;0,G57&lt;0),1,0)</f>
        <v>0</v>
      </c>
      <c r="C57" s="14"/>
      <c r="D57" s="100" t="s">
        <v>178</v>
      </c>
      <c r="E57" s="101">
        <v>0.0</v>
      </c>
      <c r="F57" s="101">
        <v>0.0</v>
      </c>
      <c r="G57" s="101">
        <v>0.0</v>
      </c>
      <c r="H57" s="14"/>
    </row>
    <row r="58" ht="14.25" customHeight="1">
      <c r="A58" s="89">
        <f t="shared" si="11"/>
        <v>0</v>
      </c>
      <c r="C58" s="14"/>
      <c r="D58" s="100" t="s">
        <v>53</v>
      </c>
      <c r="E58" s="101">
        <v>0.0</v>
      </c>
      <c r="F58" s="101">
        <v>0.0</v>
      </c>
      <c r="G58" s="101">
        <v>0.0</v>
      </c>
      <c r="H58" s="14"/>
    </row>
    <row r="59" ht="14.25" customHeight="1">
      <c r="A59" s="89">
        <f t="shared" si="11"/>
        <v>0</v>
      </c>
      <c r="C59" s="14"/>
      <c r="D59" s="100" t="s">
        <v>179</v>
      </c>
      <c r="E59" s="101">
        <v>0.0</v>
      </c>
      <c r="F59" s="101">
        <v>0.0</v>
      </c>
      <c r="G59" s="101">
        <v>0.0</v>
      </c>
      <c r="H59" s="14"/>
    </row>
    <row r="60" ht="14.25" customHeight="1">
      <c r="A60" s="89">
        <f t="shared" si="11"/>
        <v>0</v>
      </c>
      <c r="C60" s="14"/>
      <c r="D60" s="100" t="s">
        <v>180</v>
      </c>
      <c r="E60" s="101">
        <v>0.0</v>
      </c>
      <c r="F60" s="101">
        <v>0.0</v>
      </c>
      <c r="G60" s="101">
        <v>0.0</v>
      </c>
      <c r="H60" s="14"/>
    </row>
    <row r="61" ht="14.25" customHeight="1">
      <c r="A61" s="89"/>
      <c r="C61" s="14"/>
      <c r="D61" s="103" t="s">
        <v>181</v>
      </c>
      <c r="E61" s="104">
        <f t="shared" ref="E61:G61" si="12">SUM(E56:E60)</f>
        <v>0</v>
      </c>
      <c r="F61" s="104">
        <f t="shared" si="12"/>
        <v>0</v>
      </c>
      <c r="G61" s="104">
        <f t="shared" si="12"/>
        <v>0</v>
      </c>
      <c r="H61" s="14"/>
    </row>
    <row r="62" ht="14.25" customHeight="1">
      <c r="A62" s="89"/>
      <c r="C62" s="14"/>
      <c r="D62" s="14"/>
      <c r="E62" s="108"/>
      <c r="F62" s="108"/>
      <c r="G62" s="108"/>
      <c r="H62" s="14"/>
    </row>
    <row r="63" ht="14.25" customHeight="1">
      <c r="A63" s="89">
        <f t="shared" ref="A63:A72" si="13">IF(OR(E63&lt;0,F63&lt;0,G63&lt;0),1,0)</f>
        <v>0</v>
      </c>
      <c r="C63" s="14"/>
      <c r="D63" s="109" t="s">
        <v>182</v>
      </c>
      <c r="E63" s="101">
        <v>0.0</v>
      </c>
      <c r="F63" s="101">
        <v>0.0</v>
      </c>
      <c r="G63" s="101">
        <v>0.0</v>
      </c>
      <c r="H63" s="14"/>
    </row>
    <row r="64" ht="14.25" customHeight="1">
      <c r="A64" s="89">
        <f t="shared" si="13"/>
        <v>0</v>
      </c>
      <c r="C64" s="14"/>
      <c r="D64" s="109" t="s">
        <v>183</v>
      </c>
      <c r="E64" s="101">
        <v>0.0</v>
      </c>
      <c r="F64" s="101">
        <v>0.0</v>
      </c>
      <c r="G64" s="101">
        <v>0.0</v>
      </c>
      <c r="H64" s="14"/>
    </row>
    <row r="65" ht="14.25" customHeight="1">
      <c r="A65" s="89">
        <f t="shared" si="13"/>
        <v>0</v>
      </c>
      <c r="C65" s="14"/>
      <c r="D65" s="109" t="s">
        <v>184</v>
      </c>
      <c r="E65" s="101">
        <v>0.0</v>
      </c>
      <c r="F65" s="101">
        <v>0.0</v>
      </c>
      <c r="G65" s="101">
        <v>0.0</v>
      </c>
      <c r="H65" s="14"/>
    </row>
    <row r="66" ht="14.25" customHeight="1">
      <c r="A66" s="89">
        <f t="shared" si="13"/>
        <v>0</v>
      </c>
      <c r="C66" s="14"/>
      <c r="D66" s="109" t="s">
        <v>185</v>
      </c>
      <c r="E66" s="101">
        <v>0.0</v>
      </c>
      <c r="F66" s="101">
        <v>0.0</v>
      </c>
      <c r="G66" s="101">
        <v>0.0</v>
      </c>
      <c r="H66" s="14"/>
    </row>
    <row r="67" ht="14.25" customHeight="1">
      <c r="A67" s="89">
        <f t="shared" si="13"/>
        <v>0</v>
      </c>
      <c r="C67" s="14"/>
      <c r="D67" s="109" t="s">
        <v>186</v>
      </c>
      <c r="E67" s="101">
        <v>0.0</v>
      </c>
      <c r="F67" s="101">
        <v>0.0</v>
      </c>
      <c r="G67" s="101">
        <v>0.0</v>
      </c>
      <c r="H67" s="14"/>
    </row>
    <row r="68" ht="14.25" customHeight="1">
      <c r="A68" s="89">
        <f t="shared" si="13"/>
        <v>0</v>
      </c>
      <c r="C68" s="14"/>
      <c r="D68" s="109" t="s">
        <v>187</v>
      </c>
      <c r="E68" s="101">
        <v>0.0</v>
      </c>
      <c r="F68" s="101">
        <v>0.0</v>
      </c>
      <c r="G68" s="101">
        <v>0.0</v>
      </c>
      <c r="H68" s="14"/>
    </row>
    <row r="69" ht="14.25" customHeight="1">
      <c r="A69" s="89">
        <f t="shared" si="13"/>
        <v>0</v>
      </c>
      <c r="C69" s="14"/>
      <c r="D69" s="109" t="s">
        <v>188</v>
      </c>
      <c r="E69" s="101">
        <v>0.0</v>
      </c>
      <c r="F69" s="101">
        <v>0.0</v>
      </c>
      <c r="G69" s="101">
        <v>0.0</v>
      </c>
      <c r="H69" s="14"/>
    </row>
    <row r="70" ht="14.25" customHeight="1">
      <c r="A70" s="89">
        <f t="shared" si="13"/>
        <v>0</v>
      </c>
      <c r="C70" s="14"/>
      <c r="D70" s="109" t="s">
        <v>189</v>
      </c>
      <c r="E70" s="101">
        <v>0.0</v>
      </c>
      <c r="F70" s="101">
        <v>0.0</v>
      </c>
      <c r="G70" s="101">
        <v>0.0</v>
      </c>
      <c r="H70" s="14"/>
    </row>
    <row r="71" ht="14.25" customHeight="1">
      <c r="A71" s="89">
        <f t="shared" si="13"/>
        <v>0</v>
      </c>
      <c r="C71" s="14"/>
      <c r="D71" s="109" t="s">
        <v>190</v>
      </c>
      <c r="E71" s="101">
        <v>0.0</v>
      </c>
      <c r="F71" s="101">
        <v>0.0</v>
      </c>
      <c r="G71" s="101">
        <v>0.0</v>
      </c>
      <c r="H71" s="14"/>
    </row>
    <row r="72" ht="14.25" customHeight="1">
      <c r="A72" s="89">
        <f t="shared" si="13"/>
        <v>0</v>
      </c>
      <c r="C72" s="14"/>
      <c r="D72" s="109" t="s">
        <v>191</v>
      </c>
      <c r="E72" s="101">
        <v>0.0</v>
      </c>
      <c r="F72" s="101">
        <v>0.0</v>
      </c>
      <c r="G72" s="101">
        <v>0.0</v>
      </c>
      <c r="H72" s="14"/>
    </row>
    <row r="73" ht="14.25" customHeight="1">
      <c r="A73" s="89"/>
      <c r="C73" s="14"/>
      <c r="D73" s="103" t="s">
        <v>192</v>
      </c>
      <c r="E73" s="104">
        <f t="shared" ref="E73:G73" si="14">SUM(E63:E72)</f>
        <v>0</v>
      </c>
      <c r="F73" s="104">
        <f t="shared" si="14"/>
        <v>0</v>
      </c>
      <c r="G73" s="104">
        <f t="shared" si="14"/>
        <v>0</v>
      </c>
      <c r="H73" s="14"/>
    </row>
    <row r="74" ht="14.25" customHeight="1">
      <c r="A74" s="89"/>
      <c r="C74" s="14"/>
      <c r="D74" s="14"/>
      <c r="E74" s="108"/>
      <c r="F74" s="108"/>
      <c r="G74" s="108"/>
      <c r="H74" s="14"/>
    </row>
    <row r="75" ht="14.25" customHeight="1">
      <c r="A75" s="89">
        <f t="shared" ref="A75:A90" si="15">IF(OR(E75&lt;0,F75&lt;0,G75&lt;0),1,0)</f>
        <v>0</v>
      </c>
      <c r="C75" s="14"/>
      <c r="D75" s="100" t="s">
        <v>193</v>
      </c>
      <c r="E75" s="101">
        <v>0.0</v>
      </c>
      <c r="F75" s="101">
        <v>0.0</v>
      </c>
      <c r="G75" s="101">
        <v>0.0</v>
      </c>
      <c r="H75" s="14"/>
    </row>
    <row r="76" ht="14.25" customHeight="1">
      <c r="A76" s="89">
        <f t="shared" si="15"/>
        <v>0</v>
      </c>
      <c r="C76" s="14"/>
      <c r="D76" s="100" t="s">
        <v>194</v>
      </c>
      <c r="E76" s="101">
        <v>0.0</v>
      </c>
      <c r="F76" s="101">
        <v>0.0</v>
      </c>
      <c r="G76" s="101">
        <v>0.0</v>
      </c>
      <c r="H76" s="14"/>
    </row>
    <row r="77" ht="14.25" customHeight="1">
      <c r="A77" s="89">
        <f t="shared" si="15"/>
        <v>0</v>
      </c>
      <c r="C77" s="14"/>
      <c r="D77" s="100" t="s">
        <v>195</v>
      </c>
      <c r="E77" s="101">
        <v>0.0</v>
      </c>
      <c r="F77" s="101">
        <v>0.0</v>
      </c>
      <c r="G77" s="101">
        <v>0.0</v>
      </c>
      <c r="H77" s="14"/>
    </row>
    <row r="78" ht="14.25" customHeight="1">
      <c r="A78" s="89">
        <f t="shared" si="15"/>
        <v>0</v>
      </c>
      <c r="C78" s="14"/>
      <c r="D78" s="100" t="s">
        <v>191</v>
      </c>
      <c r="E78" s="101">
        <v>0.0</v>
      </c>
      <c r="F78" s="101">
        <v>0.0</v>
      </c>
      <c r="G78" s="101">
        <v>0.0</v>
      </c>
      <c r="H78" s="14"/>
    </row>
    <row r="79" ht="14.25" customHeight="1">
      <c r="A79" s="89">
        <f t="shared" si="15"/>
        <v>0</v>
      </c>
      <c r="C79" s="14"/>
      <c r="D79" s="100" t="s">
        <v>184</v>
      </c>
      <c r="E79" s="101">
        <v>0.0</v>
      </c>
      <c r="F79" s="101">
        <v>0.0</v>
      </c>
      <c r="G79" s="101">
        <v>0.0</v>
      </c>
      <c r="H79" s="14"/>
    </row>
    <row r="80" ht="14.25" customHeight="1">
      <c r="A80" s="89">
        <f t="shared" si="15"/>
        <v>0</v>
      </c>
      <c r="C80" s="14"/>
      <c r="D80" s="100" t="s">
        <v>196</v>
      </c>
      <c r="E80" s="101">
        <v>0.0</v>
      </c>
      <c r="F80" s="101">
        <v>0.0</v>
      </c>
      <c r="G80" s="101">
        <v>0.0</v>
      </c>
      <c r="H80" s="14"/>
    </row>
    <row r="81" ht="14.25" customHeight="1">
      <c r="A81" s="89">
        <f t="shared" si="15"/>
        <v>0</v>
      </c>
      <c r="C81" s="14"/>
      <c r="D81" s="110" t="s">
        <v>197</v>
      </c>
      <c r="E81" s="101">
        <v>0.0</v>
      </c>
      <c r="F81" s="101">
        <v>0.0</v>
      </c>
      <c r="G81" s="101">
        <v>0.0</v>
      </c>
      <c r="H81" s="14"/>
    </row>
    <row r="82" ht="14.25" customHeight="1">
      <c r="A82" s="89">
        <f t="shared" si="15"/>
        <v>0</v>
      </c>
      <c r="C82" s="14"/>
      <c r="D82" s="100" t="s">
        <v>186</v>
      </c>
      <c r="E82" s="101">
        <v>0.0</v>
      </c>
      <c r="F82" s="101">
        <v>0.0</v>
      </c>
      <c r="G82" s="101">
        <v>0.0</v>
      </c>
      <c r="H82" s="14"/>
    </row>
    <row r="83" ht="14.25" customHeight="1">
      <c r="A83" s="89">
        <f t="shared" si="15"/>
        <v>0</v>
      </c>
      <c r="C83" s="14"/>
      <c r="D83" s="100" t="s">
        <v>198</v>
      </c>
      <c r="E83" s="101">
        <v>0.0</v>
      </c>
      <c r="F83" s="101">
        <v>0.0</v>
      </c>
      <c r="G83" s="101">
        <v>0.0</v>
      </c>
      <c r="H83" s="14"/>
    </row>
    <row r="84" ht="14.25" customHeight="1">
      <c r="A84" s="89">
        <f t="shared" si="15"/>
        <v>0</v>
      </c>
      <c r="C84" s="14"/>
      <c r="D84" s="100" t="s">
        <v>199</v>
      </c>
      <c r="E84" s="101">
        <v>0.0</v>
      </c>
      <c r="F84" s="101">
        <v>0.0</v>
      </c>
      <c r="G84" s="101">
        <v>0.0</v>
      </c>
      <c r="H84" s="14"/>
    </row>
    <row r="85" ht="14.25" customHeight="1">
      <c r="A85" s="89">
        <f t="shared" si="15"/>
        <v>0</v>
      </c>
      <c r="C85" s="14"/>
      <c r="D85" s="100" t="s">
        <v>200</v>
      </c>
      <c r="E85" s="101">
        <v>0.0</v>
      </c>
      <c r="F85" s="101">
        <v>0.0</v>
      </c>
      <c r="G85" s="101">
        <v>0.0</v>
      </c>
      <c r="H85" s="14"/>
    </row>
    <row r="86" ht="14.25" customHeight="1">
      <c r="A86" s="89">
        <f t="shared" si="15"/>
        <v>0</v>
      </c>
      <c r="C86" s="14"/>
      <c r="D86" s="100" t="s">
        <v>201</v>
      </c>
      <c r="E86" s="101">
        <v>0.0</v>
      </c>
      <c r="F86" s="101">
        <v>0.0</v>
      </c>
      <c r="G86" s="101">
        <v>0.0</v>
      </c>
      <c r="H86" s="14"/>
    </row>
    <row r="87" ht="14.25" customHeight="1">
      <c r="A87" s="89">
        <f t="shared" si="15"/>
        <v>0</v>
      </c>
      <c r="C87" s="14"/>
      <c r="D87" s="100" t="s">
        <v>187</v>
      </c>
      <c r="E87" s="101">
        <v>0.0</v>
      </c>
      <c r="F87" s="101">
        <v>0.0</v>
      </c>
      <c r="G87" s="101">
        <v>0.0</v>
      </c>
      <c r="H87" s="14"/>
    </row>
    <row r="88" ht="14.25" customHeight="1">
      <c r="A88" s="89">
        <f t="shared" si="15"/>
        <v>0</v>
      </c>
      <c r="C88" s="14"/>
      <c r="D88" s="100" t="s">
        <v>202</v>
      </c>
      <c r="E88" s="101">
        <v>0.0</v>
      </c>
      <c r="F88" s="101">
        <v>0.0</v>
      </c>
      <c r="G88" s="101">
        <v>0.0</v>
      </c>
      <c r="H88" s="14"/>
    </row>
    <row r="89" ht="14.25" customHeight="1">
      <c r="A89" s="89">
        <f t="shared" si="15"/>
        <v>0</v>
      </c>
      <c r="C89" s="14"/>
      <c r="D89" s="100" t="s">
        <v>203</v>
      </c>
      <c r="E89" s="101">
        <v>0.0</v>
      </c>
      <c r="F89" s="101">
        <v>0.0</v>
      </c>
      <c r="G89" s="101">
        <v>0.0</v>
      </c>
      <c r="H89" s="14"/>
    </row>
    <row r="90" ht="14.25" customHeight="1">
      <c r="A90" s="89">
        <f t="shared" si="15"/>
        <v>0</v>
      </c>
      <c r="C90" s="14"/>
      <c r="D90" s="100" t="s">
        <v>204</v>
      </c>
      <c r="E90" s="101">
        <v>0.0</v>
      </c>
      <c r="F90" s="101">
        <v>0.0</v>
      </c>
      <c r="G90" s="101">
        <v>0.0</v>
      </c>
      <c r="H90" s="14"/>
    </row>
    <row r="91" ht="14.25" customHeight="1">
      <c r="A91" s="89"/>
      <c r="C91" s="14"/>
      <c r="D91" s="103" t="s">
        <v>205</v>
      </c>
      <c r="E91" s="104">
        <f t="shared" ref="E91:G91" si="16">SUM(E75:E90)</f>
        <v>0</v>
      </c>
      <c r="F91" s="104">
        <f t="shared" si="16"/>
        <v>0</v>
      </c>
      <c r="G91" s="104">
        <f t="shared" si="16"/>
        <v>0</v>
      </c>
      <c r="H91" s="14"/>
    </row>
    <row r="92" ht="14.25" customHeight="1">
      <c r="A92" s="89"/>
      <c r="C92" s="14"/>
      <c r="D92" s="14"/>
      <c r="E92" s="108"/>
      <c r="F92" s="108"/>
      <c r="G92" s="108"/>
      <c r="H92" s="14"/>
    </row>
    <row r="93" ht="14.25" customHeight="1">
      <c r="A93" s="89">
        <f t="shared" ref="A93:A108" si="17">IF(OR(E93&lt;0,F93&lt;0,G93&lt;0),1,0)</f>
        <v>0</v>
      </c>
      <c r="C93" s="14"/>
      <c r="D93" s="111" t="s">
        <v>206</v>
      </c>
      <c r="E93" s="101">
        <v>0.0</v>
      </c>
      <c r="F93" s="101">
        <v>0.0</v>
      </c>
      <c r="G93" s="101">
        <v>0.0</v>
      </c>
      <c r="H93" s="14"/>
    </row>
    <row r="94" ht="14.25" customHeight="1">
      <c r="A94" s="89">
        <f t="shared" si="17"/>
        <v>0</v>
      </c>
      <c r="C94" s="14"/>
      <c r="D94" s="111" t="s">
        <v>207</v>
      </c>
      <c r="E94" s="101">
        <v>0.0</v>
      </c>
      <c r="F94" s="101">
        <v>0.0</v>
      </c>
      <c r="G94" s="101">
        <v>0.0</v>
      </c>
      <c r="H94" s="14"/>
    </row>
    <row r="95" ht="14.25" customHeight="1">
      <c r="A95" s="89">
        <f t="shared" si="17"/>
        <v>0</v>
      </c>
      <c r="C95" s="14"/>
      <c r="D95" s="111" t="s">
        <v>208</v>
      </c>
      <c r="E95" s="101">
        <v>0.0</v>
      </c>
      <c r="F95" s="101">
        <v>0.0</v>
      </c>
      <c r="G95" s="101">
        <v>0.0</v>
      </c>
      <c r="H95" s="14"/>
    </row>
    <row r="96" ht="14.25" customHeight="1">
      <c r="A96" s="89">
        <f t="shared" si="17"/>
        <v>0</v>
      </c>
      <c r="C96" s="14"/>
      <c r="D96" s="111" t="s">
        <v>209</v>
      </c>
      <c r="E96" s="101">
        <v>0.0</v>
      </c>
      <c r="F96" s="101">
        <v>0.0</v>
      </c>
      <c r="G96" s="101">
        <v>0.0</v>
      </c>
      <c r="H96" s="14"/>
    </row>
    <row r="97" ht="14.25" customHeight="1">
      <c r="A97" s="89">
        <f t="shared" si="17"/>
        <v>0</v>
      </c>
      <c r="C97" s="14"/>
      <c r="D97" s="110" t="s">
        <v>210</v>
      </c>
      <c r="E97" s="101">
        <v>0.0</v>
      </c>
      <c r="F97" s="101">
        <v>0.0</v>
      </c>
      <c r="G97" s="101">
        <v>0.0</v>
      </c>
      <c r="H97" s="14"/>
    </row>
    <row r="98" ht="14.25" customHeight="1">
      <c r="A98" s="89">
        <f t="shared" si="17"/>
        <v>0</v>
      </c>
      <c r="C98" s="14"/>
      <c r="D98" s="111" t="s">
        <v>211</v>
      </c>
      <c r="E98" s="101">
        <v>0.0</v>
      </c>
      <c r="F98" s="101">
        <v>0.0</v>
      </c>
      <c r="G98" s="101">
        <v>0.0</v>
      </c>
      <c r="H98" s="14"/>
    </row>
    <row r="99" ht="14.25" customHeight="1">
      <c r="A99" s="89">
        <f t="shared" si="17"/>
        <v>0</v>
      </c>
      <c r="C99" s="14"/>
      <c r="D99" s="111" t="s">
        <v>212</v>
      </c>
      <c r="E99" s="101">
        <v>0.0</v>
      </c>
      <c r="F99" s="101">
        <v>0.0</v>
      </c>
      <c r="G99" s="101">
        <v>0.0</v>
      </c>
      <c r="H99" s="14"/>
    </row>
    <row r="100" ht="14.25" customHeight="1">
      <c r="A100" s="89">
        <f t="shared" si="17"/>
        <v>0</v>
      </c>
      <c r="C100" s="14"/>
      <c r="D100" s="111" t="s">
        <v>213</v>
      </c>
      <c r="E100" s="101">
        <v>0.0</v>
      </c>
      <c r="F100" s="101">
        <v>0.0</v>
      </c>
      <c r="G100" s="101">
        <v>0.0</v>
      </c>
      <c r="H100" s="14"/>
    </row>
    <row r="101" ht="14.25" customHeight="1">
      <c r="A101" s="89">
        <f t="shared" si="17"/>
        <v>0</v>
      </c>
      <c r="C101" s="14"/>
      <c r="D101" s="110" t="s">
        <v>214</v>
      </c>
      <c r="E101" s="101">
        <v>0.0</v>
      </c>
      <c r="F101" s="101">
        <v>0.0</v>
      </c>
      <c r="G101" s="101">
        <v>0.0</v>
      </c>
      <c r="H101" s="14"/>
    </row>
    <row r="102" ht="14.25" customHeight="1">
      <c r="A102" s="89">
        <f t="shared" si="17"/>
        <v>0</v>
      </c>
      <c r="C102" s="14"/>
      <c r="D102" s="110" t="s">
        <v>215</v>
      </c>
      <c r="E102" s="101">
        <v>0.0</v>
      </c>
      <c r="F102" s="101">
        <v>0.0</v>
      </c>
      <c r="G102" s="101">
        <v>0.0</v>
      </c>
      <c r="H102" s="14"/>
    </row>
    <row r="103" ht="14.25" customHeight="1">
      <c r="A103" s="89">
        <f t="shared" si="17"/>
        <v>0</v>
      </c>
      <c r="C103" s="14"/>
      <c r="D103" s="111" t="s">
        <v>187</v>
      </c>
      <c r="E103" s="101">
        <v>0.0</v>
      </c>
      <c r="F103" s="101">
        <v>0.0</v>
      </c>
      <c r="G103" s="101">
        <v>0.0</v>
      </c>
      <c r="H103" s="14"/>
    </row>
    <row r="104" ht="14.25" customHeight="1">
      <c r="A104" s="89">
        <f t="shared" si="17"/>
        <v>0</v>
      </c>
      <c r="B104" s="14"/>
      <c r="C104" s="14"/>
      <c r="D104" s="111" t="s">
        <v>216</v>
      </c>
      <c r="E104" s="101">
        <v>0.0</v>
      </c>
      <c r="F104" s="101">
        <v>0.0</v>
      </c>
      <c r="G104" s="101">
        <v>0.0</v>
      </c>
      <c r="H104" s="14"/>
      <c r="I104" s="14"/>
      <c r="J104" s="14"/>
      <c r="K104" s="14"/>
      <c r="L104" s="14"/>
      <c r="M104" s="14"/>
      <c r="N104" s="14"/>
      <c r="O104" s="14"/>
      <c r="P104" s="14"/>
      <c r="Q104" s="14"/>
      <c r="R104" s="14"/>
      <c r="S104" s="14"/>
      <c r="T104" s="14"/>
      <c r="U104" s="14"/>
      <c r="V104" s="14"/>
      <c r="W104" s="14"/>
      <c r="X104" s="14"/>
      <c r="Y104" s="14"/>
      <c r="Z104" s="14"/>
    </row>
    <row r="105" ht="14.25" customHeight="1">
      <c r="A105" s="89">
        <f t="shared" si="17"/>
        <v>0</v>
      </c>
      <c r="C105" s="14"/>
      <c r="D105" s="111" t="s">
        <v>217</v>
      </c>
      <c r="E105" s="101">
        <v>0.0</v>
      </c>
      <c r="F105" s="101">
        <v>0.0</v>
      </c>
      <c r="G105" s="101">
        <v>0.0</v>
      </c>
      <c r="H105" s="14"/>
    </row>
    <row r="106" ht="14.25" customHeight="1">
      <c r="A106" s="89">
        <f t="shared" si="17"/>
        <v>0</v>
      </c>
      <c r="C106" s="14"/>
      <c r="D106" s="111" t="s">
        <v>218</v>
      </c>
      <c r="E106" s="101">
        <v>0.0</v>
      </c>
      <c r="F106" s="101">
        <v>0.0</v>
      </c>
      <c r="G106" s="101">
        <v>0.0</v>
      </c>
      <c r="H106" s="14"/>
    </row>
    <row r="107" ht="14.25" customHeight="1">
      <c r="A107" s="89">
        <f t="shared" si="17"/>
        <v>0</v>
      </c>
      <c r="C107" s="14"/>
      <c r="D107" s="111" t="s">
        <v>219</v>
      </c>
      <c r="E107" s="101">
        <v>0.0</v>
      </c>
      <c r="F107" s="101">
        <v>0.0</v>
      </c>
      <c r="G107" s="101">
        <v>0.0</v>
      </c>
      <c r="H107" s="14"/>
    </row>
    <row r="108" ht="14.25" customHeight="1">
      <c r="A108" s="89">
        <f t="shared" si="17"/>
        <v>0</v>
      </c>
      <c r="C108" s="14"/>
      <c r="D108" s="111" t="s">
        <v>220</v>
      </c>
      <c r="E108" s="101">
        <v>0.0</v>
      </c>
      <c r="F108" s="101">
        <v>0.0</v>
      </c>
      <c r="G108" s="101">
        <v>0.0</v>
      </c>
      <c r="H108" s="14"/>
    </row>
    <row r="109" ht="14.25" customHeight="1">
      <c r="A109" s="89"/>
      <c r="C109" s="14"/>
      <c r="D109" s="103" t="s">
        <v>221</v>
      </c>
      <c r="E109" s="104">
        <f t="shared" ref="E109:G109" si="18">SUM(E93:E108)</f>
        <v>0</v>
      </c>
      <c r="F109" s="104">
        <f t="shared" si="18"/>
        <v>0</v>
      </c>
      <c r="G109" s="104">
        <f t="shared" si="18"/>
        <v>0</v>
      </c>
      <c r="H109" s="14"/>
    </row>
    <row r="110" ht="14.25" customHeight="1">
      <c r="A110" s="89"/>
      <c r="C110" s="14"/>
      <c r="D110" s="14"/>
      <c r="E110" s="108"/>
      <c r="F110" s="108"/>
      <c r="G110" s="108"/>
      <c r="H110" s="14"/>
    </row>
    <row r="111" ht="14.25" customHeight="1">
      <c r="A111" s="89"/>
      <c r="C111" s="14"/>
      <c r="D111" s="103" t="s">
        <v>222</v>
      </c>
      <c r="E111" s="104">
        <f t="shared" ref="E111:G111" si="19">E91-E109</f>
        <v>0</v>
      </c>
      <c r="F111" s="104">
        <f t="shared" si="19"/>
        <v>0</v>
      </c>
      <c r="G111" s="104">
        <f t="shared" si="19"/>
        <v>0</v>
      </c>
      <c r="H111" s="14"/>
    </row>
    <row r="112" ht="14.25" customHeight="1">
      <c r="A112" s="89"/>
      <c r="C112" s="14"/>
      <c r="D112" s="14"/>
      <c r="E112" s="108"/>
      <c r="F112" s="108"/>
      <c r="G112" s="108"/>
      <c r="H112" s="14"/>
    </row>
    <row r="113" ht="14.25" customHeight="1">
      <c r="A113" s="89"/>
      <c r="C113" s="14"/>
      <c r="D113" s="112" t="s">
        <v>223</v>
      </c>
      <c r="E113" s="113">
        <f t="shared" ref="E113:G113" si="20">(E61+E91+E73)-E109</f>
        <v>0</v>
      </c>
      <c r="F113" s="113">
        <f t="shared" si="20"/>
        <v>0</v>
      </c>
      <c r="G113" s="113">
        <f t="shared" si="20"/>
        <v>0</v>
      </c>
      <c r="H113" s="14"/>
    </row>
    <row r="114" ht="14.25" customHeight="1">
      <c r="A114" s="89"/>
      <c r="C114" s="14"/>
      <c r="D114" s="14"/>
      <c r="E114" s="108"/>
      <c r="F114" s="108"/>
      <c r="G114" s="108"/>
      <c r="H114" s="14"/>
    </row>
    <row r="115" ht="14.25" customHeight="1">
      <c r="A115" s="89">
        <f t="shared" ref="A115:A128" si="21">IF(OR(E115&lt;0,F115&lt;0,G115&lt;0),1,0)</f>
        <v>0</v>
      </c>
      <c r="C115" s="14"/>
      <c r="D115" s="111" t="s">
        <v>210</v>
      </c>
      <c r="E115" s="101">
        <v>0.0</v>
      </c>
      <c r="F115" s="101">
        <v>0.0</v>
      </c>
      <c r="G115" s="101">
        <v>0.0</v>
      </c>
      <c r="H115" s="14"/>
    </row>
    <row r="116" ht="14.25" customHeight="1">
      <c r="A116" s="89">
        <f t="shared" si="21"/>
        <v>0</v>
      </c>
      <c r="C116" s="14"/>
      <c r="D116" s="111" t="s">
        <v>224</v>
      </c>
      <c r="E116" s="101">
        <v>0.0</v>
      </c>
      <c r="F116" s="101">
        <v>0.0</v>
      </c>
      <c r="G116" s="101">
        <v>0.0</v>
      </c>
      <c r="H116" s="14"/>
    </row>
    <row r="117" ht="14.25" customHeight="1">
      <c r="A117" s="89">
        <f t="shared" si="21"/>
        <v>0</v>
      </c>
      <c r="C117" s="14"/>
      <c r="D117" s="110" t="s">
        <v>214</v>
      </c>
      <c r="E117" s="101">
        <v>0.0</v>
      </c>
      <c r="F117" s="101">
        <v>0.0</v>
      </c>
      <c r="G117" s="101">
        <v>0.0</v>
      </c>
      <c r="H117" s="14"/>
    </row>
    <row r="118" ht="14.25" customHeight="1">
      <c r="A118" s="89">
        <f t="shared" si="21"/>
        <v>0</v>
      </c>
      <c r="C118" s="14"/>
      <c r="D118" s="100" t="s">
        <v>215</v>
      </c>
      <c r="E118" s="101">
        <v>0.0</v>
      </c>
      <c r="F118" s="101">
        <v>0.0</v>
      </c>
      <c r="G118" s="101">
        <v>0.0</v>
      </c>
      <c r="H118" s="14"/>
    </row>
    <row r="119" ht="14.25" customHeight="1">
      <c r="A119" s="89">
        <f t="shared" si="21"/>
        <v>0</v>
      </c>
      <c r="C119" s="14"/>
      <c r="D119" s="100" t="s">
        <v>225</v>
      </c>
      <c r="E119" s="101">
        <v>0.0</v>
      </c>
      <c r="F119" s="101">
        <v>0.0</v>
      </c>
      <c r="G119" s="101">
        <v>0.0</v>
      </c>
      <c r="H119" s="14"/>
    </row>
    <row r="120" ht="14.25" customHeight="1">
      <c r="A120" s="89">
        <f t="shared" si="21"/>
        <v>0</v>
      </c>
      <c r="C120" s="14"/>
      <c r="D120" s="100" t="s">
        <v>226</v>
      </c>
      <c r="E120" s="101">
        <v>0.0</v>
      </c>
      <c r="F120" s="101">
        <v>0.0</v>
      </c>
      <c r="G120" s="101">
        <v>0.0</v>
      </c>
      <c r="H120" s="14"/>
    </row>
    <row r="121" ht="14.25" customHeight="1">
      <c r="A121" s="89">
        <f t="shared" si="21"/>
        <v>0</v>
      </c>
      <c r="C121" s="14"/>
      <c r="D121" s="100" t="s">
        <v>218</v>
      </c>
      <c r="E121" s="101">
        <v>0.0</v>
      </c>
      <c r="F121" s="101">
        <v>0.0</v>
      </c>
      <c r="G121" s="101">
        <v>0.0</v>
      </c>
      <c r="H121" s="14"/>
    </row>
    <row r="122" ht="14.25" customHeight="1">
      <c r="A122" s="89">
        <f t="shared" si="21"/>
        <v>0</v>
      </c>
      <c r="C122" s="14"/>
      <c r="D122" s="100" t="s">
        <v>227</v>
      </c>
      <c r="E122" s="101">
        <v>0.0</v>
      </c>
      <c r="F122" s="101">
        <v>0.0</v>
      </c>
      <c r="G122" s="101">
        <v>0.0</v>
      </c>
      <c r="H122" s="14"/>
    </row>
    <row r="123" ht="14.25" customHeight="1">
      <c r="A123" s="89">
        <f t="shared" si="21"/>
        <v>0</v>
      </c>
      <c r="C123" s="14"/>
      <c r="D123" s="111" t="s">
        <v>209</v>
      </c>
      <c r="E123" s="101">
        <v>0.0</v>
      </c>
      <c r="F123" s="101">
        <v>0.0</v>
      </c>
      <c r="G123" s="101">
        <v>0.0</v>
      </c>
      <c r="H123" s="14"/>
    </row>
    <row r="124" ht="14.25" customHeight="1">
      <c r="A124" s="89">
        <f t="shared" si="21"/>
        <v>0</v>
      </c>
      <c r="C124" s="14"/>
      <c r="D124" s="111" t="s">
        <v>213</v>
      </c>
      <c r="E124" s="101">
        <v>0.0</v>
      </c>
      <c r="F124" s="101">
        <v>0.0</v>
      </c>
      <c r="G124" s="101">
        <v>0.0</v>
      </c>
      <c r="H124" s="14"/>
    </row>
    <row r="125" ht="14.25" customHeight="1">
      <c r="A125" s="89">
        <f t="shared" si="21"/>
        <v>0</v>
      </c>
      <c r="C125" s="14"/>
      <c r="D125" s="111" t="s">
        <v>228</v>
      </c>
      <c r="E125" s="101">
        <v>0.0</v>
      </c>
      <c r="F125" s="101">
        <v>0.0</v>
      </c>
      <c r="G125" s="101">
        <v>0.0</v>
      </c>
      <c r="H125" s="14"/>
    </row>
    <row r="126" ht="14.25" customHeight="1">
      <c r="A126" s="89">
        <f t="shared" si="21"/>
        <v>0</v>
      </c>
      <c r="C126" s="14"/>
      <c r="D126" s="111" t="s">
        <v>187</v>
      </c>
      <c r="E126" s="101">
        <v>0.0</v>
      </c>
      <c r="F126" s="101">
        <v>0.0</v>
      </c>
      <c r="G126" s="101">
        <v>0.0</v>
      </c>
      <c r="H126" s="14"/>
      <c r="I126" s="14"/>
    </row>
    <row r="127" ht="14.25" customHeight="1">
      <c r="A127" s="89">
        <f t="shared" si="21"/>
        <v>0</v>
      </c>
      <c r="B127" s="14"/>
      <c r="C127" s="14"/>
      <c r="D127" s="111" t="s">
        <v>216</v>
      </c>
      <c r="E127" s="101">
        <v>0.0</v>
      </c>
      <c r="F127" s="101">
        <v>0.0</v>
      </c>
      <c r="G127" s="101">
        <v>0.0</v>
      </c>
      <c r="H127" s="14"/>
      <c r="I127" s="14"/>
      <c r="J127" s="14"/>
      <c r="K127" s="14"/>
      <c r="L127" s="14"/>
      <c r="M127" s="14"/>
      <c r="N127" s="14"/>
      <c r="O127" s="14"/>
      <c r="P127" s="14"/>
      <c r="Q127" s="14"/>
      <c r="R127" s="14"/>
      <c r="S127" s="14"/>
      <c r="T127" s="14"/>
      <c r="U127" s="14"/>
      <c r="V127" s="14"/>
      <c r="W127" s="14"/>
      <c r="X127" s="14"/>
      <c r="Y127" s="14"/>
      <c r="Z127" s="14"/>
    </row>
    <row r="128" ht="14.25" customHeight="1">
      <c r="A128" s="89">
        <f t="shared" si="21"/>
        <v>0</v>
      </c>
      <c r="C128" s="14"/>
      <c r="D128" s="100" t="s">
        <v>229</v>
      </c>
      <c r="E128" s="101">
        <v>0.0</v>
      </c>
      <c r="F128" s="101">
        <v>0.0</v>
      </c>
      <c r="G128" s="101">
        <v>0.0</v>
      </c>
      <c r="H128" s="14"/>
    </row>
    <row r="129" ht="14.25" customHeight="1">
      <c r="A129" s="89"/>
      <c r="C129" s="14"/>
      <c r="D129" s="103" t="s">
        <v>230</v>
      </c>
      <c r="E129" s="104">
        <f t="shared" ref="E129:G129" si="22">SUM(E115:E128)</f>
        <v>0</v>
      </c>
      <c r="F129" s="104">
        <f t="shared" si="22"/>
        <v>0</v>
      </c>
      <c r="G129" s="104">
        <f t="shared" si="22"/>
        <v>0</v>
      </c>
      <c r="H129" s="14"/>
    </row>
    <row r="130" ht="14.25" customHeight="1">
      <c r="A130" s="89"/>
      <c r="C130" s="14"/>
      <c r="D130" s="14"/>
      <c r="E130" s="108"/>
      <c r="F130" s="108"/>
      <c r="G130" s="108"/>
      <c r="H130" s="14"/>
    </row>
    <row r="131" ht="14.25" customHeight="1">
      <c r="B131" s="89"/>
      <c r="C131" s="14"/>
      <c r="D131" s="100" t="s">
        <v>231</v>
      </c>
      <c r="E131" s="101">
        <v>0.0</v>
      </c>
      <c r="F131" s="101">
        <v>0.0</v>
      </c>
      <c r="G131" s="101">
        <v>0.0</v>
      </c>
      <c r="H131" s="14"/>
    </row>
    <row r="132" ht="14.25" customHeight="1">
      <c r="B132" s="89"/>
      <c r="C132" s="14"/>
      <c r="D132" s="100" t="s">
        <v>232</v>
      </c>
      <c r="E132" s="101">
        <v>0.0</v>
      </c>
      <c r="F132" s="101">
        <v>0.0</v>
      </c>
      <c r="G132" s="101">
        <v>0.0</v>
      </c>
      <c r="H132" s="14"/>
    </row>
    <row r="133" ht="14.25" customHeight="1">
      <c r="B133" s="89"/>
      <c r="C133" s="14"/>
      <c r="D133" s="100" t="s">
        <v>233</v>
      </c>
      <c r="E133" s="101">
        <v>0.0</v>
      </c>
      <c r="F133" s="101">
        <v>0.0</v>
      </c>
      <c r="G133" s="101">
        <v>0.0</v>
      </c>
      <c r="H133" s="14"/>
    </row>
    <row r="134" ht="14.25" customHeight="1">
      <c r="A134" s="89"/>
      <c r="C134" s="14"/>
      <c r="D134" s="103" t="s">
        <v>234</v>
      </c>
      <c r="E134" s="104">
        <f t="shared" ref="E134:G134" si="23">SUM(E131:E133)</f>
        <v>0</v>
      </c>
      <c r="F134" s="104">
        <f t="shared" si="23"/>
        <v>0</v>
      </c>
      <c r="G134" s="104">
        <f t="shared" si="23"/>
        <v>0</v>
      </c>
      <c r="H134" s="14"/>
    </row>
    <row r="135" ht="14.25" customHeight="1">
      <c r="A135" s="89"/>
      <c r="C135" s="14"/>
      <c r="D135" s="14"/>
      <c r="E135" s="108"/>
      <c r="F135" s="108"/>
      <c r="G135" s="108"/>
      <c r="H135" s="14"/>
    </row>
    <row r="136" ht="14.25" customHeight="1">
      <c r="A136" s="89"/>
      <c r="C136" s="14"/>
      <c r="D136" s="112" t="s">
        <v>235</v>
      </c>
      <c r="E136" s="113">
        <f t="shared" ref="E136:G136" si="24">E129+E134</f>
        <v>0</v>
      </c>
      <c r="F136" s="113">
        <f t="shared" si="24"/>
        <v>0</v>
      </c>
      <c r="G136" s="113">
        <f t="shared" si="24"/>
        <v>0</v>
      </c>
      <c r="H136" s="14"/>
    </row>
    <row r="137" ht="14.25" customHeight="1">
      <c r="A137" s="89"/>
      <c r="C137" s="116"/>
      <c r="D137" s="117"/>
      <c r="E137" s="118"/>
      <c r="F137" s="118"/>
      <c r="G137" s="118"/>
      <c r="H137" s="116"/>
      <c r="I137" s="116"/>
    </row>
    <row r="138" ht="14.25" customHeight="1">
      <c r="A138" s="89">
        <f>IF(OR(E138&lt;0,F138&lt;0,G138&lt;0),1,0)</f>
        <v>0</v>
      </c>
      <c r="C138" s="116"/>
      <c r="D138" s="107" t="s">
        <v>236</v>
      </c>
      <c r="E138" s="101">
        <v>0.0</v>
      </c>
      <c r="F138" s="101">
        <v>0.0</v>
      </c>
      <c r="G138" s="101">
        <v>0.0</v>
      </c>
      <c r="H138" s="116"/>
      <c r="I138" s="116"/>
    </row>
    <row r="139" ht="14.25" customHeight="1">
      <c r="A139" s="89"/>
      <c r="C139" s="116"/>
      <c r="D139" s="107" t="s">
        <v>238</v>
      </c>
      <c r="E139" s="36" t="s">
        <v>239</v>
      </c>
      <c r="F139" s="36" t="s">
        <v>239</v>
      </c>
      <c r="G139" s="36" t="s">
        <v>239</v>
      </c>
      <c r="H139" s="116"/>
      <c r="I139" s="116"/>
    </row>
    <row r="140" ht="14.25" customHeight="1">
      <c r="A140" s="89"/>
      <c r="C140" s="14"/>
      <c r="D140" s="120" t="s">
        <v>240</v>
      </c>
      <c r="E140" s="14"/>
      <c r="F140" s="14"/>
      <c r="G140" s="14"/>
      <c r="H140" s="14"/>
    </row>
    <row r="141" ht="14.25" customHeight="1">
      <c r="A141" s="89"/>
      <c r="C141" s="89"/>
      <c r="D141" s="89"/>
      <c r="E141" s="89"/>
      <c r="F141" s="89"/>
      <c r="G141" s="89"/>
      <c r="H141" s="89"/>
    </row>
    <row r="142" ht="14.25" customHeight="1">
      <c r="B142" s="89">
        <f>1-(E142*F142*G142)</f>
        <v>0</v>
      </c>
      <c r="C142" s="14"/>
      <c r="D142" s="120" t="s">
        <v>241</v>
      </c>
      <c r="E142" s="20" t="b">
        <f>ABS(  (E61+E73+E91)-(E109+E129+E134)  ) &lt; eTol</f>
        <v>1</v>
      </c>
      <c r="F142" s="20" t="b">
        <f>ABS(  (F61+F73+F91)-(F109+F129+F134)  ) &lt; eTol</f>
        <v>1</v>
      </c>
      <c r="G142" s="20" t="b">
        <f>ABS(  (G61+G73+G91)-(G109+G129+G134)  ) &lt; eTol</f>
        <v>1</v>
      </c>
      <c r="H142" s="14"/>
    </row>
    <row r="143" ht="14.25" customHeight="1">
      <c r="A143" s="89"/>
      <c r="C143" s="14"/>
      <c r="D143" s="120"/>
      <c r="E143" s="14"/>
      <c r="F143" s="14"/>
      <c r="G143" s="14"/>
      <c r="H143" s="14"/>
    </row>
    <row r="144" ht="14.25" customHeight="1">
      <c r="A144" s="89"/>
      <c r="C144" s="14"/>
      <c r="D144" s="95" t="s">
        <v>242</v>
      </c>
      <c r="E144" s="98" t="str">
        <f t="shared" ref="E144:G144" si="25">E21</f>
        <v>31/XX/20XX</v>
      </c>
      <c r="F144" s="98" t="str">
        <f t="shared" si="25"/>
        <v>31/XX/20XX</v>
      </c>
      <c r="G144" s="98" t="str">
        <f t="shared" si="25"/>
        <v>31/XX/20XX</v>
      </c>
      <c r="H144" s="14"/>
    </row>
    <row r="145" ht="14.25" customHeight="1">
      <c r="A145" s="89"/>
      <c r="C145" s="14"/>
      <c r="D145" s="100" t="s">
        <v>244</v>
      </c>
      <c r="E145" s="101">
        <v>0.0</v>
      </c>
      <c r="F145" s="101">
        <v>0.0</v>
      </c>
      <c r="G145" s="101">
        <v>0.0</v>
      </c>
      <c r="H145" s="14"/>
    </row>
    <row r="146" ht="14.25" customHeight="1">
      <c r="A146" s="89"/>
      <c r="C146" s="14"/>
      <c r="D146" s="100" t="s">
        <v>245</v>
      </c>
      <c r="E146" s="101">
        <v>0.0</v>
      </c>
      <c r="F146" s="101">
        <v>0.0</v>
      </c>
      <c r="G146" s="101">
        <v>0.0</v>
      </c>
      <c r="H146" s="14"/>
    </row>
    <row r="147" ht="14.25" customHeight="1">
      <c r="A147" s="89"/>
      <c r="C147" s="14"/>
      <c r="D147" s="103" t="s">
        <v>246</v>
      </c>
      <c r="E147" s="104">
        <f t="shared" ref="E147:G147" si="26">SUM(E145:E146)</f>
        <v>0</v>
      </c>
      <c r="F147" s="104">
        <f t="shared" si="26"/>
        <v>0</v>
      </c>
      <c r="G147" s="104">
        <f t="shared" si="26"/>
        <v>0</v>
      </c>
      <c r="H147" s="14"/>
    </row>
    <row r="148" ht="14.25" customHeight="1">
      <c r="A148" s="89"/>
      <c r="C148" s="14"/>
      <c r="D148" s="14"/>
      <c r="E148" s="14"/>
      <c r="F148" s="14"/>
      <c r="G148" s="14"/>
      <c r="H148" s="14"/>
    </row>
    <row r="149" ht="14.25" customHeight="1">
      <c r="A149" s="89"/>
      <c r="C149" s="14"/>
      <c r="D149" s="100" t="s">
        <v>247</v>
      </c>
      <c r="E149" s="101"/>
      <c r="F149" s="101"/>
      <c r="G149" s="101"/>
      <c r="H149" s="14"/>
    </row>
    <row r="150" ht="14.25" customHeight="1">
      <c r="A150" s="89"/>
      <c r="C150" s="14"/>
      <c r="D150" s="14"/>
      <c r="E150" s="14"/>
      <c r="F150" s="14"/>
      <c r="G150" s="14"/>
      <c r="H150" s="14"/>
    </row>
    <row r="151" ht="14.25" customHeight="1">
      <c r="A151" s="89"/>
      <c r="C151" s="14"/>
      <c r="D151" s="121" t="s">
        <v>248</v>
      </c>
      <c r="E151" s="104">
        <f t="shared" ref="E151:G151" si="27">E117+E116+E123+E115 +E118 +E126+  E101+E96+E97+E94+E102+E103 - E89-E88-E85-E87</f>
        <v>0</v>
      </c>
      <c r="F151" s="104">
        <f t="shared" si="27"/>
        <v>0</v>
      </c>
      <c r="G151" s="104">
        <f t="shared" si="27"/>
        <v>0</v>
      </c>
      <c r="H151" s="14"/>
    </row>
    <row r="152" ht="14.25" customHeight="1">
      <c r="A152" s="89"/>
      <c r="C152" s="14"/>
      <c r="D152" s="121" t="s">
        <v>249</v>
      </c>
      <c r="E152" s="104">
        <f>'RAG Thresholds'!$D$27</f>
        <v>12000</v>
      </c>
      <c r="F152" s="104">
        <f>'RAG Thresholds'!$D$27</f>
        <v>12000</v>
      </c>
      <c r="G152" s="104">
        <f>'RAG Thresholds'!$D$27</f>
        <v>12000</v>
      </c>
      <c r="H152" s="14"/>
    </row>
    <row r="153" ht="14.25" customHeight="1">
      <c r="A153" s="89"/>
      <c r="C153" s="14"/>
      <c r="D153" s="14"/>
      <c r="E153" s="14"/>
      <c r="F153" s="14"/>
      <c r="G153" s="14"/>
      <c r="H153" s="14"/>
    </row>
    <row r="154" ht="14.25" customHeight="1">
      <c r="A154" s="89"/>
      <c r="C154" s="116"/>
      <c r="D154" s="116"/>
      <c r="E154" s="122"/>
      <c r="F154" s="122"/>
      <c r="G154" s="122"/>
      <c r="H154" s="116"/>
      <c r="I154" s="116"/>
    </row>
    <row r="155" ht="14.25" customHeight="1">
      <c r="A155" s="89"/>
      <c r="C155" s="14"/>
      <c r="D155" s="23" t="s">
        <v>250</v>
      </c>
      <c r="E155" s="14"/>
      <c r="F155" s="14"/>
      <c r="G155" s="14"/>
      <c r="H155" s="14"/>
    </row>
    <row r="156" ht="14.25" customHeight="1">
      <c r="A156" s="89"/>
      <c r="C156" s="14"/>
      <c r="D156" s="16" t="s">
        <v>105</v>
      </c>
      <c r="E156" s="123">
        <f t="shared" ref="E156:G156" si="28">E26/E152</f>
        <v>0</v>
      </c>
      <c r="F156" s="123">
        <f t="shared" si="28"/>
        <v>0</v>
      </c>
      <c r="G156" s="123">
        <f t="shared" si="28"/>
        <v>0</v>
      </c>
      <c r="H156" s="14"/>
    </row>
    <row r="157" ht="14.25" customHeight="1">
      <c r="A157" s="89"/>
      <c r="C157" s="14"/>
      <c r="D157" s="16" t="s">
        <v>107</v>
      </c>
      <c r="E157" s="124">
        <f t="shared" ref="E157:G157" si="29">IF(E26=0,0,IF(E36&lt;0,(E34+E36)/E26,E34/E26))</f>
        <v>0</v>
      </c>
      <c r="F157" s="124">
        <f t="shared" si="29"/>
        <v>0</v>
      </c>
      <c r="G157" s="124">
        <f t="shared" si="29"/>
        <v>0</v>
      </c>
      <c r="H157" s="14"/>
    </row>
    <row r="158" ht="14.25" customHeight="1">
      <c r="A158" s="89"/>
      <c r="C158" s="14"/>
      <c r="D158" s="16" t="s">
        <v>251</v>
      </c>
      <c r="E158" s="124" t="str">
        <f t="shared" ref="E158:G158" si="30">IF(OR(E147=0,E151=0),"N/A",IF((E147/(E117+E116+E123+E115 +E118 +E126+  E101+E96+E97+E94+E102+E103 - E89-E88-E85-E87))&lt;0,0,((E147/(E117+E116+E123+E115 +E118 +E126+  E101+E96+E97+E94+E102+E103 - E89-E88-E85-E87)))))</f>
        <v>N/A</v>
      </c>
      <c r="F158" s="124" t="str">
        <f t="shared" si="30"/>
        <v>N/A</v>
      </c>
      <c r="G158" s="124" t="str">
        <f t="shared" si="30"/>
        <v>N/A</v>
      </c>
      <c r="H158" s="14"/>
    </row>
    <row r="159" ht="14.25" customHeight="1">
      <c r="A159" s="89"/>
      <c r="C159" s="14"/>
      <c r="D159" s="16" t="s">
        <v>112</v>
      </c>
      <c r="E159" s="123" t="str">
        <f t="shared" ref="E159:G159" si="31">IF((E117+E116+E123+E115 +E118 +E126+  E101+E96+E97+E94+E102+E103 - E89-E88-E85-E87)/(E34 +IF(E36&lt;0,E36,0)-E52)&lt;0,0,(E117+E116+E123+E115 +E118 + E126+ E101+E96+E97+E94+E102+E103 - E89-E88-E85-E87)/(E34+IF(E36&lt;0,E36,0)-E52))</f>
        <v>#DIV/0!</v>
      </c>
      <c r="F159" s="123" t="str">
        <f t="shared" si="31"/>
        <v>#DIV/0!</v>
      </c>
      <c r="G159" s="123" t="str">
        <f t="shared" si="31"/>
        <v>#DIV/0!</v>
      </c>
      <c r="H159" s="14"/>
    </row>
    <row r="160" ht="14.25" customHeight="1">
      <c r="A160" s="89"/>
      <c r="C160" s="14"/>
      <c r="D160" s="16" t="s">
        <v>114</v>
      </c>
      <c r="E160" s="123" t="str">
        <f t="shared" ref="E160:G160" si="32">IF(((E117+E116+E123+E115 +E118 +E126+  E101+E96+E97+E94+E102+E103 - E89-E88-E85-E87)-(E70-E119))/(E34+IF(E36&lt;0,E36,0)-E52)&lt;0,0,((E117+E116+E123+E115 +E118 +E126+  E101+E96+E97+E94+E102+E103 - E89-E88-E85-E87)-(E70-E119))/(E34+IF(E36&lt;0,E36,0)-E52))</f>
        <v>#DIV/0!</v>
      </c>
      <c r="F160" s="123" t="str">
        <f t="shared" si="32"/>
        <v>#DIV/0!</v>
      </c>
      <c r="G160" s="123" t="str">
        <f t="shared" si="32"/>
        <v>#DIV/0!</v>
      </c>
      <c r="H160" s="14"/>
    </row>
    <row r="161" ht="14.25" customHeight="1">
      <c r="A161" s="89"/>
      <c r="C161" s="14"/>
      <c r="D161" s="16" t="s">
        <v>115</v>
      </c>
      <c r="E161" s="123" t="str">
        <f t="shared" ref="E161:G161" si="33">(E34+ IF(E36&lt;0,E36,0)+E40)/-(E37+E38)</f>
        <v>#DIV/0!</v>
      </c>
      <c r="F161" s="123" t="str">
        <f t="shared" si="33"/>
        <v>#DIV/0!</v>
      </c>
      <c r="G161" s="123" t="str">
        <f t="shared" si="33"/>
        <v>#DIV/0!</v>
      </c>
      <c r="H161" s="14"/>
    </row>
    <row r="162" ht="14.25" customHeight="1">
      <c r="A162" s="89"/>
      <c r="C162" s="14"/>
      <c r="D162" s="16" t="s">
        <v>116</v>
      </c>
      <c r="E162" s="123" t="str">
        <f t="shared" ref="E162:G162" si="34">(E91-E75)/E109</f>
        <v>#DIV/0!</v>
      </c>
      <c r="F162" s="123" t="str">
        <f t="shared" si="34"/>
        <v>#DIV/0!</v>
      </c>
      <c r="G162" s="123" t="str">
        <f t="shared" si="34"/>
        <v>#DIV/0!</v>
      </c>
      <c r="H162" s="14"/>
    </row>
    <row r="163" ht="14.25" customHeight="1">
      <c r="A163" s="89"/>
      <c r="C163" s="14"/>
      <c r="D163" s="16" t="s">
        <v>117</v>
      </c>
      <c r="E163" s="123">
        <f t="shared" ref="E163:G163" si="35">E134</f>
        <v>0</v>
      </c>
      <c r="F163" s="123">
        <f t="shared" si="35"/>
        <v>0</v>
      </c>
      <c r="G163" s="123">
        <f t="shared" si="35"/>
        <v>0</v>
      </c>
      <c r="H163" s="14"/>
    </row>
    <row r="164" ht="14.25" customHeight="1">
      <c r="A164" s="89"/>
      <c r="C164" s="14"/>
      <c r="D164" s="16" t="s">
        <v>118</v>
      </c>
      <c r="E164" s="124" t="str">
        <f t="shared" ref="E164:G164" si="36">(E81+E82+E66+E67+E138)/(E58+E57+E59+E60+E91)</f>
        <v>#DIV/0!</v>
      </c>
      <c r="F164" s="124" t="str">
        <f t="shared" si="36"/>
        <v>#DIV/0!</v>
      </c>
      <c r="G164" s="124" t="str">
        <f t="shared" si="36"/>
        <v>#DIV/0!</v>
      </c>
      <c r="H164" s="14"/>
    </row>
    <row r="165" ht="14.25" customHeight="1">
      <c r="A165" s="89"/>
      <c r="C165" s="14"/>
      <c r="D165" s="14"/>
      <c r="E165" s="125"/>
      <c r="F165" s="125"/>
      <c r="G165" s="125"/>
      <c r="H165" s="14"/>
    </row>
    <row r="166" ht="14.25" customHeight="1">
      <c r="A166" s="89"/>
      <c r="C166" s="14"/>
      <c r="D166" s="14"/>
      <c r="E166" s="126"/>
      <c r="F166" s="126"/>
      <c r="G166" s="126"/>
      <c r="H166" s="14"/>
    </row>
    <row r="167" ht="14.25" customHeight="1">
      <c r="A167" s="89"/>
      <c r="C167" s="14"/>
      <c r="D167" s="23" t="s">
        <v>252</v>
      </c>
      <c r="E167" s="14"/>
      <c r="F167" s="14"/>
      <c r="G167" s="14"/>
      <c r="H167" s="14"/>
    </row>
    <row r="168" ht="14.25" customHeight="1">
      <c r="A168" s="89"/>
      <c r="C168" s="14"/>
      <c r="D168" s="16" t="s">
        <v>105</v>
      </c>
      <c r="E168" s="127" t="str">
        <f>IF(E156&gt;'RAG Thresholds'!$G$15,"G",IF(E156&lt;'RAG Thresholds'!$E$15,"R","A"))</f>
        <v>R</v>
      </c>
      <c r="F168" s="127" t="str">
        <f>IF(F156&gt;'RAG Thresholds'!$G$15,"G",IF(F156&lt;'RAG Thresholds'!$E$15,"R","A"))</f>
        <v>R</v>
      </c>
      <c r="G168" s="127" t="str">
        <f>IF(G156&gt;'RAG Thresholds'!$G$15,"G",IF(G156&lt;'RAG Thresholds'!$E$15,"R","A"))</f>
        <v>R</v>
      </c>
      <c r="H168" s="14"/>
    </row>
    <row r="169" ht="14.25" customHeight="1">
      <c r="A169" s="89"/>
      <c r="C169" s="14"/>
      <c r="D169" s="14" t="s">
        <v>107</v>
      </c>
      <c r="E169" s="127" t="str">
        <f>IF(E157&gt;'RAG Thresholds'!$G$16,"G",IF(E157&lt;'RAG Thresholds'!$E$16,"R","A"))</f>
        <v>R</v>
      </c>
      <c r="F169" s="127" t="str">
        <f>IF(F157&gt;'RAG Thresholds'!$G$16,"G",IF(F157&lt;'RAG Thresholds'!$E$16,"R","A"))</f>
        <v>R</v>
      </c>
      <c r="G169" s="127" t="str">
        <f>IF(G157&gt;'RAG Thresholds'!$G$16,"G",IF(G157&lt;'RAG Thresholds'!$E$16,"R","A"))</f>
        <v>R</v>
      </c>
      <c r="H169" s="14"/>
    </row>
    <row r="170" ht="14.25" customHeight="1">
      <c r="A170" s="89"/>
      <c r="C170" s="14"/>
      <c r="D170" s="14" t="s">
        <v>251</v>
      </c>
      <c r="E170" s="127" t="str">
        <f>IF(E158="N/A","N/A",IF(E147&lt;0,"R",IF((E117+E116+E123+E115 +E118 +E126+  E101+E96+E97+E94+E102+E103 - E89-E88-E85-E87)&lt;0,"G",IF(E158&gt;'RAG Thresholds'!$G$17,"G",IF(E158&lt;'RAG Thresholds'!$E$17,"R","A")))))</f>
        <v>N/A</v>
      </c>
      <c r="F170" s="127" t="str">
        <f>IF(F158="N/A","N/A",IF(F147&lt;0,"R",IF((F117+F116+F123+F115 +F118 +F126+  F101+F96+F97+F94+F102+F103 - F89-F88-F85-F87)&lt;0,"G",IF(F158&gt;'RAG Thresholds'!$G$17,"G",IF(F158&lt;'RAG Thresholds'!$E$17,"R","A")))))</f>
        <v>N/A</v>
      </c>
      <c r="G170" s="127" t="str">
        <f>IF(G158="N/A","N/A",IF(G147&lt;0,"R",IF((G117+G116+G123+G115 +G118 +G126+  G101+G96+G97+G94+G102+G103 - G89-G88-G85-G87)&lt;0,"G",IF(G158&gt;'RAG Thresholds'!$G$17,"G",IF(G158&lt;'RAG Thresholds'!$E$17,"R","A")))))</f>
        <v>N/A</v>
      </c>
      <c r="H170" s="14"/>
    </row>
    <row r="171" ht="14.25" customHeight="1">
      <c r="A171" s="89"/>
      <c r="C171" s="14"/>
      <c r="D171" s="14" t="s">
        <v>112</v>
      </c>
      <c r="E171" s="127" t="str">
        <f>IF((E34+IF(E36&lt;0,E36,0)-E52)&lt;0,"R",IF(((E117+E116+E123+E115 +E118 +E126+  E101+E96+E97+E94+E102+E103 - E89-E88-E85-E87)&lt;0),"G",IF(E159&lt;'RAG Thresholds'!$G$18,"G",IF(E159&gt;'RAG Thresholds'!$E$18,"R","A"))))</f>
        <v>#DIV/0!</v>
      </c>
      <c r="F171" s="127" t="str">
        <f>IF((F34+IF(F36&lt;0,F36,0)-F52)&lt;0,"R",IF(((F117+F116+F123+F115 +F118 +F126+  F101+F96+F97+F94+F102+F103 - F89-F88-F85-F87)&lt;0),"G",IF(F159&lt;'RAG Thresholds'!$G$18,"G",IF(F159&gt;'RAG Thresholds'!$E$18,"R","A"))))</f>
        <v>#DIV/0!</v>
      </c>
      <c r="G171" s="127" t="str">
        <f>IF((G34+IF(G36&lt;0,G36,0)-G52)&lt;0,"R",IF(((G117+G116+G123+G115 +G118 +G126+  G101+G96+G97+G94+G102+G103 - G89-G88-G85-G87)&lt;0),"G",IF(G159&lt;'RAG Thresholds'!$G$18,"G",IF(G159&gt;'RAG Thresholds'!$E$18,"R","A"))))</f>
        <v>#DIV/0!</v>
      </c>
      <c r="H171" s="14"/>
    </row>
    <row r="172" ht="14.25" customHeight="1">
      <c r="A172" s="89"/>
      <c r="C172" s="14"/>
      <c r="D172" s="14" t="s">
        <v>114</v>
      </c>
      <c r="E172" s="127" t="str">
        <f>IF((E34+IF(E36&lt;0,E36,0)-E52)&lt;0,"R",IF(( ((E117+E116+E123+E115 +E118 +E126+  E101+E96+E97+E94+E102+E103 - E89-E88-E85-E87)-(E70-E119) )&lt;0),"G",IF(E160&lt;'RAG Thresholds'!$G$19,"G",IF(E160&gt;'RAG Thresholds'!$E$19,"R","A"))))</f>
        <v>#DIV/0!</v>
      </c>
      <c r="F172" s="127" t="str">
        <f>IF((F34+IF(F36&lt;0,F36,0)-F52)&lt;0,"R",IF(( ((F117+F116+F123+F115 +F118 +F126+  F101+F96+F97+F94+F102+F103 - F89-F88-F85-F87)-(F70-F119) )&lt;0),"G",IF(F160&lt;'RAG Thresholds'!$G$19,"G",IF(F160&gt;'RAG Thresholds'!$E$19,"R","A"))))</f>
        <v>#DIV/0!</v>
      </c>
      <c r="G172" s="127" t="str">
        <f>IF((G34+IF(G36&lt;0,G36,0)-G52)&lt;0,"R",IF(( ((G117+G116+G123+G115 +G118 +G126+  G101+G96+G97+G94+G102+G103 - G89-G88-G85-G87)-(G70-G119) )&lt;0),"G",IF(G160&lt;'RAG Thresholds'!$G$19,"G",IF(G160&gt;'RAG Thresholds'!$E$19,"R","A"))))</f>
        <v>#DIV/0!</v>
      </c>
      <c r="H172" s="14"/>
    </row>
    <row r="173" ht="14.25" customHeight="1">
      <c r="A173" s="89"/>
      <c r="C173" s="14"/>
      <c r="D173" s="14" t="s">
        <v>115</v>
      </c>
      <c r="E173" s="127" t="str">
        <f>IF(-(E37+E38)&lt;=0,"G",IF(  (E34+ IF(E36&lt;0,E36,0)+E40)  &lt;0,"R",IF(E161&gt;'RAG Thresholds'!$G$20,"G",IF(E161&lt;'RAG Thresholds'!$E$20,"R","A"))))</f>
        <v>G</v>
      </c>
      <c r="F173" s="127" t="str">
        <f>IF(-(F37+F38)&lt;=0,"G",IF(  (F34+ IF(F36&lt;0,F36,0)+F40)  &lt;0,"R",IF(F161&gt;'RAG Thresholds'!$G$20,"G",IF(F161&lt;'RAG Thresholds'!$E$20,"R","A"))))</f>
        <v>G</v>
      </c>
      <c r="G173" s="127" t="str">
        <f>IF(-(G37+G38)&lt;=0,"G",IF(  (G34+ IF(G36&lt;0,G36,0)+G40)  &lt;0,"R",IF(G161&gt;'RAG Thresholds'!$G$20,"G",IF(G161&lt;'RAG Thresholds'!$E$20,"R","A"))))</f>
        <v>G</v>
      </c>
      <c r="H173" s="14"/>
    </row>
    <row r="174" ht="14.25" customHeight="1">
      <c r="A174" s="89"/>
      <c r="C174" s="14"/>
      <c r="D174" s="14" t="s">
        <v>116</v>
      </c>
      <c r="E174" s="127" t="str">
        <f>IF(E162&gt;'RAG Thresholds'!$G$21,"G",IF(E162&lt;'RAG Thresholds'!$E$21,"R","A"))</f>
        <v>#DIV/0!</v>
      </c>
      <c r="F174" s="127" t="str">
        <f>IF(F162&gt;'RAG Thresholds'!$G$21,"G",IF(F162&lt;'RAG Thresholds'!$E$21,"R","A"))</f>
        <v>#DIV/0!</v>
      </c>
      <c r="G174" s="127" t="str">
        <f>IF(G162&gt;'RAG Thresholds'!$G$21,"G",IF(G162&lt;'RAG Thresholds'!$E$21,"R","A"))</f>
        <v>#DIV/0!</v>
      </c>
      <c r="H174" s="14"/>
    </row>
    <row r="175" ht="14.25" customHeight="1">
      <c r="A175" s="89"/>
      <c r="C175" s="14"/>
      <c r="D175" s="14" t="s">
        <v>117</v>
      </c>
      <c r="E175" s="127" t="str">
        <f>IF(E163&gt;'RAG Thresholds'!$E$22,"G","R")</f>
        <v>R</v>
      </c>
      <c r="F175" s="127" t="str">
        <f>IF(F163&gt;'RAG Thresholds'!$E$22,"G","R")</f>
        <v>R</v>
      </c>
      <c r="G175" s="127" t="str">
        <f>IF(G163&gt;'RAG Thresholds'!$E$22,"G","R")</f>
        <v>R</v>
      </c>
      <c r="H175" s="14"/>
    </row>
    <row r="176" ht="14.25" customHeight="1">
      <c r="A176" s="89"/>
      <c r="C176" s="14"/>
      <c r="D176" s="14" t="s">
        <v>118</v>
      </c>
      <c r="E176" s="127" t="str">
        <f>IF(E139=SysConfig!$F$38,"R",IF((E81+E82+E66+E67+E138)&lt;0,"G",IF(E164&lt;'RAG Thresholds'!$G$23,"G",IF(E164&gt;'RAG Thresholds'!$E$23,"R","A"))))</f>
        <v>#DIV/0!</v>
      </c>
      <c r="F176" s="127" t="str">
        <f>IF(F139=SysConfig!$F$38,"R",IF((F81+F82+F66+F67+F138)&lt;0,"G",IF(F164&lt;'RAG Thresholds'!$G$23,"G",IF(F164&gt;'RAG Thresholds'!$E$23,"R","A"))))</f>
        <v>#DIV/0!</v>
      </c>
      <c r="G176" s="127" t="str">
        <f>IF(G139=SysConfig!$F$38,"R",IF((G81+G82+G66+G67+G138)&lt;0,"G",IF(G164&lt;'RAG Thresholds'!$G$23,"G",IF(G164&gt;'RAG Thresholds'!$E$23,"R","A"))))</f>
        <v>#DIV/0!</v>
      </c>
      <c r="H176" s="14"/>
    </row>
    <row r="177" ht="14.25" customHeight="1">
      <c r="A177" s="89"/>
      <c r="C177" s="14"/>
      <c r="D177" s="14"/>
      <c r="E177" s="14"/>
      <c r="F177" s="14"/>
      <c r="G177" s="14"/>
      <c r="H177" s="14"/>
    </row>
    <row r="178" ht="14.25" customHeight="1">
      <c r="A178" s="89"/>
      <c r="C178" s="14"/>
      <c r="D178" s="14"/>
      <c r="E178" s="14"/>
      <c r="F178" s="14"/>
      <c r="G178" s="14"/>
      <c r="H178" s="14"/>
    </row>
    <row r="179" ht="14.25" customHeight="1">
      <c r="A179" s="89"/>
      <c r="C179" s="14"/>
      <c r="D179" s="14"/>
      <c r="E179" s="14"/>
      <c r="F179" s="14"/>
      <c r="G179" s="14"/>
      <c r="H179" s="14"/>
    </row>
    <row r="180" ht="14.25" customHeight="1">
      <c r="A180" s="89"/>
      <c r="C180" s="14"/>
      <c r="D180" s="14"/>
      <c r="E180" s="14"/>
      <c r="F180" s="14"/>
      <c r="G180" s="14"/>
      <c r="H180" s="14"/>
    </row>
    <row r="181" ht="14.25" customHeight="1">
      <c r="A181" s="89"/>
      <c r="C181" s="14"/>
      <c r="D181" s="14"/>
      <c r="E181" s="14"/>
      <c r="F181" s="14"/>
      <c r="G181" s="14"/>
      <c r="H181" s="14"/>
    </row>
    <row r="182" ht="14.25" customHeight="1">
      <c r="A182" s="89"/>
      <c r="C182" s="14"/>
      <c r="D182" s="14"/>
      <c r="E182" s="14"/>
      <c r="F182" s="14"/>
      <c r="G182" s="14"/>
      <c r="H182" s="14"/>
    </row>
    <row r="183" ht="14.25" customHeight="1">
      <c r="A183" s="89"/>
      <c r="C183" s="14"/>
      <c r="D183" s="14"/>
      <c r="E183" s="14"/>
      <c r="F183" s="14"/>
      <c r="G183" s="14"/>
      <c r="H183" s="14"/>
    </row>
    <row r="184" ht="14.25" customHeight="1">
      <c r="A184" s="15" t="s">
        <v>95</v>
      </c>
      <c r="B184" s="15"/>
      <c r="C184" s="15"/>
      <c r="D184" s="15"/>
      <c r="E184" s="15"/>
      <c r="F184" s="15"/>
      <c r="G184" s="15"/>
      <c r="H184" s="15"/>
      <c r="I184" s="15"/>
    </row>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D6:E6"/>
    <mergeCell ref="E15:G15"/>
    <mergeCell ref="E18:G18"/>
  </mergeCells>
  <conditionalFormatting sqref="E168:G174">
    <cfRule type="expression" dxfId="0" priority="1" stopIfTrue="1">
      <formula>E168="R"</formula>
    </cfRule>
  </conditionalFormatting>
  <conditionalFormatting sqref="E168:G174">
    <cfRule type="expression" dxfId="1" priority="2" stopIfTrue="1">
      <formula>E168="A"</formula>
    </cfRule>
  </conditionalFormatting>
  <conditionalFormatting sqref="E168:G174">
    <cfRule type="expression" dxfId="2" priority="3" stopIfTrue="1">
      <formula>E168="G"</formula>
    </cfRule>
  </conditionalFormatting>
  <conditionalFormatting sqref="E172:G174">
    <cfRule type="expression" dxfId="0" priority="4" stopIfTrue="1">
      <formula>E172="R"</formula>
    </cfRule>
  </conditionalFormatting>
  <conditionalFormatting sqref="E172:G174">
    <cfRule type="expression" dxfId="1" priority="5" stopIfTrue="1">
      <formula>E172="A"</formula>
    </cfRule>
  </conditionalFormatting>
  <conditionalFormatting sqref="E172:G174">
    <cfRule type="expression" dxfId="2" priority="6" stopIfTrue="1">
      <formula>E172="G"</formula>
    </cfRule>
  </conditionalFormatting>
  <conditionalFormatting sqref="F172:G174">
    <cfRule type="expression" dxfId="0" priority="7" stopIfTrue="1">
      <formula>F172="R"</formula>
    </cfRule>
  </conditionalFormatting>
  <conditionalFormatting sqref="F172:G174">
    <cfRule type="expression" dxfId="1" priority="8" stopIfTrue="1">
      <formula>F172="A"</formula>
    </cfRule>
  </conditionalFormatting>
  <conditionalFormatting sqref="F172:G174">
    <cfRule type="expression" dxfId="2" priority="9" stopIfTrue="1">
      <formula>F172="G"</formula>
    </cfRule>
  </conditionalFormatting>
  <conditionalFormatting sqref="E171:G176">
    <cfRule type="expression" dxfId="0" priority="10" stopIfTrue="1">
      <formula>E171="R"</formula>
    </cfRule>
  </conditionalFormatting>
  <conditionalFormatting sqref="E171:G176">
    <cfRule type="expression" dxfId="1" priority="11" stopIfTrue="1">
      <formula>E171="A"</formula>
    </cfRule>
  </conditionalFormatting>
  <conditionalFormatting sqref="E171:G176">
    <cfRule type="expression" dxfId="2" priority="12" stopIfTrue="1">
      <formula>E171="G"</formula>
    </cfRule>
  </conditionalFormatting>
  <conditionalFormatting sqref="E170:G174">
    <cfRule type="expression" dxfId="0" priority="13" stopIfTrue="1">
      <formula>E170="R"</formula>
    </cfRule>
  </conditionalFormatting>
  <conditionalFormatting sqref="E170:G174">
    <cfRule type="expression" dxfId="1" priority="14" stopIfTrue="1">
      <formula>E170="A"</formula>
    </cfRule>
  </conditionalFormatting>
  <conditionalFormatting sqref="E170:G174">
    <cfRule type="expression" dxfId="2" priority="15" stopIfTrue="1">
      <formula>E170="G"</formula>
    </cfRule>
  </conditionalFormatting>
  <dataValidations>
    <dataValidation type="list" allowBlank="1" showInputMessage="1" showErrorMessage="1" prompt="Data Entry Error - You have selected &quot;Not-for-profit/Voluntary Organisations&quot;  as bidder but are entering data into &quot;Private Limited Company/Publicly Limited Company&quot; input tab." sqref="E24:G24">
      <formula1>SysConfig!$F$20:$F$27</formula1>
    </dataValidation>
    <dataValidation type="list" allowBlank="1" showInputMessage="1" showErrorMessage="1" prompt="Data Entry Error - You have selected &quot;Not-for-profit/Voluntary Organisations&quot;  as bidder but are entering data into &quot;Private Limited Company/Publicly Limited Company&quot; input tab." sqref="E139:G139">
      <formula1>SysConfig!$F$38:$F$39</formula1>
    </dataValidation>
  </dataValidations>
  <printOptions/>
  <pageMargins bottom="0.7480314960629921" footer="0.0" header="0.0" left="0.7086614173228347" right="0.7086614173228347" top="0.7480314960629921"/>
  <pageSetup paperSize="9"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AB7B2"/>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5.14"/>
    <col customWidth="1" min="3" max="3" width="45.0"/>
    <col customWidth="1" min="4" max="4" width="25.43"/>
    <col customWidth="1" min="5" max="5" width="54.71"/>
    <col customWidth="1" min="6" max="6" width="9.14"/>
    <col customWidth="1" min="7" max="7" width="66.86"/>
    <col customWidth="1" min="8" max="8" width="17.14"/>
    <col customWidth="1" min="9" max="9" width="38.57"/>
    <col customWidth="1" min="10" max="10" width="9.14"/>
    <col customWidth="1" min="11" max="26" width="8.71"/>
  </cols>
  <sheetData>
    <row r="1" ht="11.25" customHeight="1">
      <c r="A1" s="1"/>
      <c r="B1" s="1"/>
      <c r="C1" s="2"/>
      <c r="D1" s="1"/>
      <c r="E1" s="142"/>
      <c r="F1" s="1"/>
      <c r="G1" s="1"/>
      <c r="H1" s="1"/>
      <c r="I1" s="1"/>
      <c r="J1" s="1"/>
    </row>
    <row r="2" ht="11.25" customHeight="1">
      <c r="A2" s="1"/>
      <c r="B2" s="1"/>
      <c r="C2" s="3" t="str">
        <f>cstProjectName</f>
        <v>RM6353 Tyres, Glass and Telematics SILVER - Financial Viability Risk Assessment Template</v>
      </c>
      <c r="D2" s="1"/>
      <c r="E2" s="142"/>
      <c r="F2" s="1"/>
      <c r="G2" s="1"/>
      <c r="H2" s="1"/>
      <c r="I2" s="1"/>
      <c r="J2" s="1"/>
    </row>
    <row r="3" ht="11.25" customHeight="1">
      <c r="A3" s="1"/>
      <c r="B3" s="1"/>
      <c r="C3" s="4" t="str">
        <f>MID(CELL("filename",A1),FIND("]",CELL("filename",A1))+1,256)&amp;" Sheet"</f>
        <v>#VALUE!</v>
      </c>
      <c r="D3" s="1"/>
      <c r="E3" s="142"/>
      <c r="F3" s="1"/>
      <c r="G3" s="1"/>
      <c r="H3" s="1"/>
      <c r="I3" s="1"/>
      <c r="J3" s="1"/>
    </row>
    <row r="4" ht="11.25" customHeight="1">
      <c r="A4" s="1"/>
      <c r="B4" s="1"/>
      <c r="C4" s="2" t="str">
        <f>IF(ISBLANK(cstProtectiveMarking),"",cstProtectiveMarking)</f>
        <v>OFFICIAL</v>
      </c>
      <c r="D4" s="1"/>
      <c r="E4" s="142"/>
      <c r="F4" s="1"/>
      <c r="G4" s="1"/>
      <c r="H4" s="1"/>
      <c r="I4" s="1"/>
      <c r="J4" s="1"/>
    </row>
    <row r="5" ht="11.25" customHeight="1">
      <c r="A5" s="1"/>
      <c r="B5" s="1"/>
      <c r="C5" s="8" t="str">
        <f>HYPERLINK("#'Contents'!A1",sysChkWord)</f>
        <v>All Checks OK</v>
      </c>
      <c r="D5" s="1"/>
      <c r="E5" s="142"/>
      <c r="F5" s="1"/>
      <c r="G5" s="1"/>
      <c r="H5" s="1"/>
      <c r="I5" s="1"/>
      <c r="J5" s="1"/>
    </row>
    <row r="6" ht="11.25" customHeight="1">
      <c r="A6" s="1"/>
      <c r="B6" s="8"/>
      <c r="C6" s="9" t="str">
        <f>HYPERLINK("#'Contents'!A1","Click for Contents")</f>
        <v>Click for Contents</v>
      </c>
      <c r="D6" s="7"/>
      <c r="E6" s="143"/>
      <c r="F6" s="10"/>
      <c r="G6" s="10"/>
      <c r="H6" s="10"/>
      <c r="I6" s="10"/>
      <c r="J6" s="10"/>
    </row>
    <row r="7" ht="11.25" customHeight="1">
      <c r="A7" s="1"/>
      <c r="B7" s="1"/>
      <c r="C7" s="1"/>
      <c r="D7" s="1"/>
      <c r="E7" s="142"/>
      <c r="F7" s="1"/>
      <c r="G7" s="1"/>
      <c r="H7" s="1"/>
      <c r="I7" s="1"/>
      <c r="J7" s="1"/>
    </row>
    <row r="8" ht="11.25" customHeight="1">
      <c r="A8" s="11">
        <f t="shared" ref="A8:B8" si="1">SUM(A9:A85)</f>
        <v>0</v>
      </c>
      <c r="B8" s="11">
        <f t="shared" si="1"/>
        <v>0</v>
      </c>
      <c r="C8" s="13"/>
      <c r="D8" s="13"/>
      <c r="E8" s="144"/>
      <c r="F8" s="13"/>
      <c r="G8" s="13"/>
      <c r="H8" s="13"/>
      <c r="I8" s="13"/>
      <c r="J8" s="13"/>
    </row>
    <row r="9" ht="11.25" customHeight="1">
      <c r="A9" s="116"/>
      <c r="B9" s="116"/>
      <c r="C9" s="116"/>
      <c r="D9" s="116"/>
      <c r="E9" s="145"/>
      <c r="F9" s="14"/>
      <c r="G9" s="14"/>
      <c r="H9" s="14"/>
      <c r="I9" s="14"/>
    </row>
    <row r="10" ht="11.25" customHeight="1">
      <c r="A10" s="116"/>
      <c r="B10" s="116"/>
      <c r="C10" s="23" t="s">
        <v>330</v>
      </c>
      <c r="D10" s="23"/>
      <c r="E10" s="146"/>
      <c r="F10" s="14"/>
      <c r="G10" s="146" t="s">
        <v>331</v>
      </c>
      <c r="H10" s="146"/>
      <c r="I10" s="146"/>
    </row>
    <row r="11" ht="11.25" customHeight="1">
      <c r="A11" s="116"/>
      <c r="B11" s="116"/>
      <c r="C11" s="23" t="str">
        <f>CHOOSE('Bidder Instructions'!$E$39,'1.1b Lead Financial Input'!D$18,'1.1a Lead Financial Input'!D$18)</f>
        <v>Lead Bidder Name</v>
      </c>
      <c r="D11" s="23" t="s">
        <v>332</v>
      </c>
      <c r="E11" s="146" t="s">
        <v>333</v>
      </c>
      <c r="F11" s="14"/>
      <c r="G11" s="146"/>
      <c r="H11" s="146"/>
      <c r="I11" s="146"/>
    </row>
    <row r="12" ht="11.25" customHeight="1">
      <c r="A12" s="116"/>
      <c r="B12" s="116"/>
      <c r="C12" s="116" t="s">
        <v>334</v>
      </c>
      <c r="D12" s="88"/>
      <c r="E12" s="147"/>
      <c r="F12" s="14"/>
      <c r="G12" s="148" t="s">
        <v>335</v>
      </c>
      <c r="H12" s="149" t="s">
        <v>336</v>
      </c>
      <c r="I12" s="146"/>
    </row>
    <row r="13" ht="11.25" customHeight="1">
      <c r="A13" s="116"/>
      <c r="B13" s="116"/>
      <c r="C13" s="116" t="s">
        <v>327</v>
      </c>
      <c r="D13" s="88"/>
      <c r="E13" s="147"/>
      <c r="F13" s="14"/>
      <c r="G13" s="148" t="s">
        <v>337</v>
      </c>
      <c r="H13" s="150" t="s">
        <v>338</v>
      </c>
      <c r="I13" s="151"/>
    </row>
    <row r="14" ht="11.25" customHeight="1">
      <c r="A14" s="116"/>
      <c r="B14" s="116"/>
      <c r="C14" s="116" t="s">
        <v>328</v>
      </c>
      <c r="D14" s="88"/>
      <c r="E14" s="147"/>
      <c r="F14" s="14"/>
      <c r="G14" s="147"/>
      <c r="H14" s="147"/>
      <c r="I14" s="147"/>
    </row>
    <row r="15" ht="11.25" customHeight="1">
      <c r="A15" s="116"/>
      <c r="B15" s="116"/>
      <c r="C15" s="116" t="s">
        <v>339</v>
      </c>
      <c r="D15" s="88"/>
      <c r="E15" s="149"/>
      <c r="F15" s="14"/>
      <c r="G15" s="152" t="s">
        <v>340</v>
      </c>
      <c r="H15" s="147" t="s">
        <v>341</v>
      </c>
      <c r="I15" s="147"/>
    </row>
    <row r="16" ht="11.25" customHeight="1">
      <c r="A16" s="116"/>
      <c r="B16" s="116"/>
      <c r="C16" s="116" t="s">
        <v>342</v>
      </c>
      <c r="D16" s="101"/>
      <c r="E16" s="149"/>
      <c r="F16" s="14"/>
      <c r="G16" s="116" t="s">
        <v>343</v>
      </c>
      <c r="H16" s="153" t="b">
        <v>1</v>
      </c>
      <c r="I16" s="147"/>
    </row>
    <row r="17" ht="11.25" customHeight="1">
      <c r="A17" s="116"/>
      <c r="B17" s="116"/>
      <c r="C17" s="116" t="s">
        <v>344</v>
      </c>
      <c r="D17" s="97"/>
      <c r="E17" s="149"/>
      <c r="F17" s="14"/>
      <c r="G17" s="116"/>
      <c r="H17" s="154"/>
      <c r="I17" s="147"/>
    </row>
    <row r="18" ht="11.25" customHeight="1">
      <c r="A18" s="116"/>
      <c r="B18" s="116"/>
      <c r="C18" s="116" t="s">
        <v>345</v>
      </c>
      <c r="D18" s="116"/>
      <c r="E18" s="145"/>
      <c r="F18" s="14"/>
      <c r="G18" s="116"/>
      <c r="H18" s="154"/>
      <c r="I18" s="147"/>
    </row>
    <row r="19" ht="11.25" customHeight="1">
      <c r="A19" s="116"/>
      <c r="B19" s="116"/>
      <c r="C19" s="155">
        <v>1.0</v>
      </c>
      <c r="D19" s="88"/>
      <c r="E19" s="149"/>
      <c r="F19" s="14"/>
      <c r="G19" s="116"/>
      <c r="H19" s="154" t="b">
        <v>0</v>
      </c>
      <c r="I19" s="147"/>
    </row>
    <row r="20" ht="11.25" customHeight="1">
      <c r="A20" s="116"/>
      <c r="B20" s="116"/>
      <c r="C20" s="155">
        <v>2.0</v>
      </c>
      <c r="D20" s="88"/>
      <c r="E20" s="149"/>
      <c r="F20" s="14"/>
      <c r="G20" s="116"/>
      <c r="H20" s="154"/>
      <c r="I20" s="147"/>
    </row>
    <row r="21" ht="11.25" customHeight="1">
      <c r="A21" s="116"/>
      <c r="B21" s="116"/>
      <c r="C21" s="155">
        <v>3.0</v>
      </c>
      <c r="D21" s="88"/>
      <c r="E21" s="149"/>
      <c r="F21" s="14"/>
      <c r="G21" s="116"/>
      <c r="H21" s="154"/>
      <c r="I21" s="147"/>
    </row>
    <row r="22" ht="11.25" customHeight="1">
      <c r="A22" s="116"/>
      <c r="B22" s="116"/>
      <c r="C22" s="155">
        <v>4.0</v>
      </c>
      <c r="D22" s="88"/>
      <c r="E22" s="149"/>
      <c r="F22" s="14"/>
      <c r="G22" s="116"/>
      <c r="H22" s="154"/>
      <c r="I22" s="147"/>
    </row>
    <row r="23" ht="11.25" customHeight="1">
      <c r="A23" s="116"/>
      <c r="B23" s="116"/>
      <c r="C23" s="155">
        <v>5.0</v>
      </c>
      <c r="D23" s="88"/>
      <c r="E23" s="149"/>
      <c r="F23" s="14"/>
      <c r="G23" s="116"/>
      <c r="H23" s="154"/>
      <c r="I23" s="147"/>
    </row>
    <row r="24" ht="11.25" customHeight="1">
      <c r="A24" s="116"/>
      <c r="B24" s="116"/>
      <c r="C24" s="116" t="s">
        <v>346</v>
      </c>
      <c r="D24" s="88"/>
      <c r="E24" s="149"/>
      <c r="F24" s="14"/>
      <c r="G24" s="116"/>
      <c r="H24" s="154"/>
      <c r="I24" s="147"/>
    </row>
    <row r="25" ht="11.25" customHeight="1">
      <c r="A25" s="116"/>
      <c r="B25" s="116"/>
      <c r="C25" s="116" t="s">
        <v>347</v>
      </c>
      <c r="D25" s="88"/>
      <c r="E25" s="149"/>
      <c r="F25" s="14"/>
      <c r="G25" s="116"/>
      <c r="H25" s="154"/>
      <c r="I25" s="147"/>
      <c r="J25" s="14"/>
      <c r="K25" s="14"/>
      <c r="L25" s="14"/>
      <c r="M25" s="14"/>
      <c r="N25" s="14"/>
      <c r="O25" s="14"/>
      <c r="P25" s="14"/>
      <c r="Q25" s="14"/>
      <c r="R25" s="14"/>
      <c r="S25" s="14"/>
      <c r="T25" s="14"/>
      <c r="U25" s="14"/>
      <c r="V25" s="14"/>
      <c r="W25" s="14"/>
      <c r="X25" s="14"/>
      <c r="Y25" s="14"/>
      <c r="Z25" s="14"/>
    </row>
    <row r="26" ht="11.25" customHeight="1">
      <c r="A26" s="116"/>
      <c r="B26" s="116"/>
      <c r="C26" s="116" t="s">
        <v>348</v>
      </c>
      <c r="D26" s="116"/>
      <c r="E26" s="145"/>
      <c r="F26" s="14"/>
      <c r="G26" s="116"/>
      <c r="H26" s="154" t="b">
        <v>0</v>
      </c>
      <c r="I26" s="147"/>
    </row>
    <row r="27" ht="11.25" customHeight="1">
      <c r="A27" s="116"/>
      <c r="B27" s="116"/>
      <c r="C27" s="155">
        <v>1.0</v>
      </c>
      <c r="D27" s="88"/>
      <c r="E27" s="149"/>
      <c r="F27" s="14"/>
      <c r="G27" s="116"/>
      <c r="H27" s="154"/>
      <c r="I27" s="147"/>
    </row>
    <row r="28" ht="11.25" customHeight="1">
      <c r="A28" s="116"/>
      <c r="B28" s="116"/>
      <c r="C28" s="155">
        <v>2.0</v>
      </c>
      <c r="D28" s="88"/>
      <c r="E28" s="149"/>
      <c r="F28" s="14"/>
      <c r="G28" s="116"/>
      <c r="H28" s="116"/>
      <c r="I28" s="116"/>
    </row>
    <row r="29" ht="11.25" customHeight="1">
      <c r="A29" s="116"/>
      <c r="B29" s="116"/>
      <c r="C29" s="155">
        <v>3.0</v>
      </c>
      <c r="D29" s="88"/>
      <c r="E29" s="149"/>
      <c r="F29" s="14"/>
      <c r="G29" s="87" t="s">
        <v>349</v>
      </c>
      <c r="H29" s="116"/>
      <c r="I29" s="116"/>
    </row>
    <row r="30" ht="11.25" customHeight="1">
      <c r="A30" s="116"/>
      <c r="B30" s="116"/>
      <c r="C30" s="155">
        <v>4.0</v>
      </c>
      <c r="D30" s="88"/>
      <c r="E30" s="149"/>
      <c r="F30" s="14"/>
      <c r="G30" s="14"/>
      <c r="H30" s="14"/>
      <c r="I30" s="14"/>
    </row>
    <row r="31" ht="11.25" customHeight="1">
      <c r="A31" s="116"/>
      <c r="B31" s="116"/>
      <c r="C31" s="155">
        <v>5.0</v>
      </c>
      <c r="D31" s="88"/>
      <c r="E31" s="149"/>
      <c r="F31" s="14"/>
      <c r="G31" s="14"/>
      <c r="H31" s="14"/>
      <c r="I31" s="14"/>
    </row>
    <row r="32" ht="11.25" customHeight="1">
      <c r="A32" s="116"/>
      <c r="B32" s="116"/>
      <c r="C32" s="116"/>
      <c r="D32" s="152"/>
      <c r="E32" s="145"/>
      <c r="F32" s="14"/>
      <c r="G32" s="14"/>
      <c r="H32" s="14"/>
      <c r="I32" s="14"/>
    </row>
    <row r="33" ht="11.25" customHeight="1">
      <c r="A33" s="116"/>
      <c r="B33" s="116"/>
      <c r="C33" s="116" t="s">
        <v>350</v>
      </c>
      <c r="D33" s="152"/>
      <c r="E33" s="149"/>
      <c r="F33" s="14"/>
      <c r="G33" s="14"/>
      <c r="H33" s="14"/>
      <c r="I33" s="14"/>
    </row>
    <row r="34" ht="11.25" customHeight="1">
      <c r="A34" s="116"/>
      <c r="B34" s="116"/>
      <c r="C34" s="116"/>
      <c r="D34" s="116"/>
      <c r="E34" s="145"/>
      <c r="F34" s="14"/>
      <c r="G34" s="14"/>
      <c r="H34" s="14"/>
      <c r="I34" s="14"/>
    </row>
    <row r="35" ht="11.25" customHeight="1">
      <c r="A35" s="116"/>
      <c r="B35" s="116"/>
      <c r="C35" s="23" t="str">
        <f>CHOOSE('Bidder Instructions'!$E$39,'1.1b Lead Financial Input'!Z$18,'1.1a Lead Financial Input'!N$18)</f>
        <v>Immediate Parent Name</v>
      </c>
      <c r="D35" s="23" t="s">
        <v>332</v>
      </c>
      <c r="E35" s="146" t="s">
        <v>333</v>
      </c>
      <c r="F35" s="14"/>
      <c r="G35" s="14"/>
      <c r="H35" s="14"/>
      <c r="I35" s="14"/>
    </row>
    <row r="36" ht="11.25" customHeight="1">
      <c r="A36" s="116"/>
      <c r="B36" s="116"/>
      <c r="C36" s="116" t="s">
        <v>334</v>
      </c>
      <c r="D36" s="88"/>
      <c r="E36" s="147"/>
      <c r="F36" s="14"/>
      <c r="G36" s="14"/>
      <c r="H36" s="14"/>
      <c r="I36" s="14"/>
    </row>
    <row r="37" ht="11.25" customHeight="1">
      <c r="A37" s="116"/>
      <c r="B37" s="116"/>
      <c r="C37" s="116" t="s">
        <v>327</v>
      </c>
      <c r="D37" s="88"/>
      <c r="E37" s="147"/>
      <c r="F37" s="14"/>
      <c r="G37" s="14"/>
      <c r="H37" s="14"/>
      <c r="I37" s="14"/>
    </row>
    <row r="38" ht="11.25" customHeight="1">
      <c r="A38" s="116"/>
      <c r="B38" s="116"/>
      <c r="C38" s="116" t="s">
        <v>328</v>
      </c>
      <c r="D38" s="88"/>
      <c r="E38" s="147"/>
      <c r="F38" s="14"/>
      <c r="G38" s="14"/>
      <c r="H38" s="14"/>
      <c r="I38" s="14"/>
    </row>
    <row r="39" ht="11.25" customHeight="1">
      <c r="A39" s="116"/>
      <c r="B39" s="116"/>
      <c r="C39" s="116" t="s">
        <v>339</v>
      </c>
      <c r="D39" s="88"/>
      <c r="E39" s="149"/>
      <c r="F39" s="14"/>
      <c r="G39" s="14"/>
      <c r="H39" s="14"/>
      <c r="I39" s="14"/>
    </row>
    <row r="40" ht="11.25" customHeight="1">
      <c r="A40" s="116"/>
      <c r="B40" s="116"/>
      <c r="C40" s="116" t="s">
        <v>342</v>
      </c>
      <c r="D40" s="101"/>
      <c r="E40" s="149"/>
      <c r="F40" s="14"/>
      <c r="G40" s="14"/>
      <c r="H40" s="14"/>
      <c r="I40" s="14"/>
    </row>
    <row r="41" ht="11.25" customHeight="1">
      <c r="A41" s="116"/>
      <c r="B41" s="116"/>
      <c r="C41" s="116" t="s">
        <v>344</v>
      </c>
      <c r="D41" s="97"/>
      <c r="E41" s="149"/>
      <c r="F41" s="14"/>
      <c r="G41" s="14"/>
      <c r="H41" s="14"/>
      <c r="I41" s="14"/>
    </row>
    <row r="42" ht="11.25" customHeight="1">
      <c r="A42" s="116"/>
      <c r="B42" s="116"/>
      <c r="C42" s="116" t="s">
        <v>345</v>
      </c>
      <c r="D42" s="116"/>
      <c r="E42" s="145"/>
      <c r="F42" s="14"/>
      <c r="G42" s="14"/>
      <c r="H42" s="14"/>
      <c r="I42" s="14"/>
    </row>
    <row r="43" ht="11.25" customHeight="1">
      <c r="A43" s="116"/>
      <c r="B43" s="116"/>
      <c r="C43" s="155">
        <v>1.0</v>
      </c>
      <c r="D43" s="88"/>
      <c r="E43" s="149"/>
      <c r="F43" s="14"/>
      <c r="G43" s="14"/>
      <c r="H43" s="14"/>
      <c r="I43" s="14"/>
    </row>
    <row r="44" ht="11.25" customHeight="1">
      <c r="A44" s="116"/>
      <c r="B44" s="116"/>
      <c r="C44" s="155">
        <v>2.0</v>
      </c>
      <c r="D44" s="88"/>
      <c r="E44" s="149"/>
      <c r="F44" s="14"/>
      <c r="G44" s="14"/>
      <c r="H44" s="14"/>
      <c r="I44" s="14"/>
    </row>
    <row r="45" ht="11.25" customHeight="1">
      <c r="A45" s="116"/>
      <c r="B45" s="116"/>
      <c r="C45" s="155">
        <v>3.0</v>
      </c>
      <c r="D45" s="88"/>
      <c r="E45" s="149"/>
      <c r="F45" s="14"/>
      <c r="G45" s="14"/>
      <c r="H45" s="14"/>
      <c r="I45" s="14"/>
    </row>
    <row r="46" ht="11.25" customHeight="1">
      <c r="A46" s="116"/>
      <c r="B46" s="116"/>
      <c r="C46" s="155">
        <v>4.0</v>
      </c>
      <c r="D46" s="88"/>
      <c r="E46" s="149"/>
      <c r="F46" s="14"/>
      <c r="G46" s="14"/>
      <c r="H46" s="14"/>
      <c r="I46" s="14"/>
    </row>
    <row r="47" ht="11.25" customHeight="1">
      <c r="A47" s="116"/>
      <c r="B47" s="116"/>
      <c r="C47" s="155">
        <v>5.0</v>
      </c>
      <c r="D47" s="88"/>
      <c r="E47" s="149"/>
      <c r="F47" s="14"/>
      <c r="G47" s="14"/>
      <c r="H47" s="14"/>
      <c r="I47" s="14"/>
    </row>
    <row r="48" ht="11.25" customHeight="1">
      <c r="A48" s="116"/>
      <c r="B48" s="116"/>
      <c r="C48" s="116" t="s">
        <v>346</v>
      </c>
      <c r="D48" s="88"/>
      <c r="E48" s="149"/>
      <c r="F48" s="14"/>
      <c r="G48" s="14"/>
      <c r="H48" s="14"/>
      <c r="I48" s="14"/>
    </row>
    <row r="49" ht="11.25" customHeight="1">
      <c r="A49" s="116"/>
      <c r="B49" s="116"/>
      <c r="C49" s="116" t="s">
        <v>347</v>
      </c>
      <c r="D49" s="88"/>
      <c r="E49" s="149"/>
      <c r="F49" s="14"/>
      <c r="G49" s="14"/>
      <c r="H49" s="14"/>
      <c r="I49" s="14"/>
    </row>
    <row r="50" ht="11.25" customHeight="1">
      <c r="A50" s="116"/>
      <c r="B50" s="116"/>
      <c r="C50" s="116" t="s">
        <v>348</v>
      </c>
      <c r="D50" s="116"/>
      <c r="E50" s="145"/>
      <c r="F50" s="14"/>
      <c r="G50" s="14"/>
      <c r="H50" s="14"/>
      <c r="I50" s="14"/>
    </row>
    <row r="51" ht="11.25" customHeight="1">
      <c r="A51" s="116"/>
      <c r="B51" s="116"/>
      <c r="C51" s="155">
        <v>1.0</v>
      </c>
      <c r="D51" s="88"/>
      <c r="E51" s="149"/>
      <c r="F51" s="14"/>
      <c r="G51" s="14"/>
      <c r="H51" s="14"/>
      <c r="I51" s="14"/>
    </row>
    <row r="52" ht="11.25" customHeight="1">
      <c r="A52" s="116"/>
      <c r="B52" s="116"/>
      <c r="C52" s="155">
        <v>2.0</v>
      </c>
      <c r="D52" s="88"/>
      <c r="E52" s="149"/>
      <c r="F52" s="14"/>
      <c r="G52" s="14"/>
      <c r="H52" s="14"/>
      <c r="I52" s="14"/>
    </row>
    <row r="53" ht="11.25" customHeight="1">
      <c r="A53" s="116"/>
      <c r="B53" s="116"/>
      <c r="C53" s="155">
        <v>3.0</v>
      </c>
      <c r="D53" s="88"/>
      <c r="E53" s="149"/>
      <c r="F53" s="14"/>
      <c r="G53" s="14"/>
      <c r="H53" s="14"/>
      <c r="I53" s="14"/>
    </row>
    <row r="54" ht="11.25" customHeight="1">
      <c r="A54" s="116"/>
      <c r="B54" s="116"/>
      <c r="C54" s="155">
        <v>4.0</v>
      </c>
      <c r="D54" s="88"/>
      <c r="E54" s="149"/>
      <c r="F54" s="14"/>
      <c r="G54" s="14"/>
      <c r="H54" s="14"/>
      <c r="I54" s="14"/>
    </row>
    <row r="55" ht="11.25" customHeight="1">
      <c r="A55" s="116"/>
      <c r="B55" s="116"/>
      <c r="C55" s="155">
        <v>5.0</v>
      </c>
      <c r="D55" s="88"/>
      <c r="E55" s="149"/>
      <c r="F55" s="14"/>
      <c r="G55" s="14"/>
      <c r="H55" s="14"/>
      <c r="I55" s="14"/>
    </row>
    <row r="56" ht="11.25" customHeight="1">
      <c r="A56" s="116"/>
      <c r="B56" s="116"/>
      <c r="C56" s="116"/>
      <c r="D56" s="116"/>
      <c r="E56" s="145"/>
      <c r="F56" s="14"/>
      <c r="G56" s="14"/>
      <c r="H56" s="14"/>
      <c r="I56" s="14"/>
    </row>
    <row r="57" ht="11.25" customHeight="1">
      <c r="A57" s="116"/>
      <c r="B57" s="116"/>
      <c r="C57" s="116" t="s">
        <v>350</v>
      </c>
      <c r="D57" s="152"/>
      <c r="E57" s="149"/>
      <c r="F57" s="14"/>
      <c r="G57" s="14"/>
      <c r="H57" s="14"/>
      <c r="I57" s="14"/>
    </row>
    <row r="58" ht="11.25" customHeight="1">
      <c r="A58" s="116"/>
      <c r="B58" s="116"/>
      <c r="C58" s="116"/>
      <c r="D58" s="116"/>
      <c r="E58" s="145"/>
      <c r="F58" s="14"/>
      <c r="G58" s="14"/>
      <c r="H58" s="14"/>
      <c r="I58" s="14"/>
    </row>
    <row r="59" ht="11.25" customHeight="1">
      <c r="A59" s="116"/>
      <c r="B59" s="116"/>
      <c r="C59" s="23" t="str">
        <f>CHOOSE('Bidder Instructions'!$E$39,'1.1b Lead Financial Input'!AP$18,'1.1a Lead Financial Input'!X$18)</f>
        <v>Ultimate Parent Name</v>
      </c>
      <c r="D59" s="23" t="s">
        <v>332</v>
      </c>
      <c r="E59" s="146" t="s">
        <v>333</v>
      </c>
      <c r="F59" s="14"/>
      <c r="G59" s="14"/>
      <c r="H59" s="14"/>
      <c r="I59" s="14"/>
    </row>
    <row r="60" ht="11.25" customHeight="1">
      <c r="A60" s="116"/>
      <c r="B60" s="116"/>
      <c r="C60" s="116" t="s">
        <v>334</v>
      </c>
      <c r="D60" s="88"/>
      <c r="E60" s="147"/>
      <c r="F60" s="14"/>
      <c r="G60" s="14"/>
      <c r="H60" s="14"/>
      <c r="I60" s="14"/>
    </row>
    <row r="61" ht="11.25" customHeight="1">
      <c r="A61" s="116"/>
      <c r="B61" s="116"/>
      <c r="C61" s="116" t="s">
        <v>327</v>
      </c>
      <c r="D61" s="88"/>
      <c r="E61" s="147"/>
      <c r="F61" s="14"/>
      <c r="G61" s="14"/>
      <c r="H61" s="14"/>
      <c r="I61" s="14"/>
    </row>
    <row r="62" ht="11.25" customHeight="1">
      <c r="A62" s="116"/>
      <c r="B62" s="116"/>
      <c r="C62" s="116" t="s">
        <v>328</v>
      </c>
      <c r="D62" s="88"/>
      <c r="E62" s="147"/>
      <c r="F62" s="14"/>
      <c r="G62" s="14"/>
      <c r="H62" s="14"/>
      <c r="I62" s="14"/>
    </row>
    <row r="63" ht="11.25" customHeight="1">
      <c r="A63" s="116"/>
      <c r="B63" s="116"/>
      <c r="C63" s="116" t="s">
        <v>339</v>
      </c>
      <c r="D63" s="88"/>
      <c r="E63" s="149"/>
      <c r="F63" s="14"/>
      <c r="G63" s="14"/>
      <c r="H63" s="14"/>
      <c r="I63" s="14"/>
    </row>
    <row r="64" ht="11.25" customHeight="1">
      <c r="A64" s="116"/>
      <c r="B64" s="116"/>
      <c r="C64" s="116" t="s">
        <v>342</v>
      </c>
      <c r="D64" s="101"/>
      <c r="E64" s="149"/>
      <c r="F64" s="14"/>
      <c r="G64" s="14"/>
      <c r="H64" s="14"/>
      <c r="I64" s="14"/>
    </row>
    <row r="65" ht="11.25" customHeight="1">
      <c r="A65" s="116"/>
      <c r="B65" s="116"/>
      <c r="C65" s="116" t="s">
        <v>344</v>
      </c>
      <c r="D65" s="97"/>
      <c r="E65" s="149"/>
      <c r="F65" s="14"/>
      <c r="G65" s="14"/>
      <c r="H65" s="14"/>
      <c r="I65" s="14"/>
    </row>
    <row r="66" ht="11.25" customHeight="1">
      <c r="A66" s="116"/>
      <c r="B66" s="116"/>
      <c r="C66" s="116" t="s">
        <v>345</v>
      </c>
      <c r="D66" s="116"/>
      <c r="E66" s="145"/>
      <c r="F66" s="14"/>
      <c r="G66" s="14"/>
      <c r="H66" s="14"/>
      <c r="I66" s="14"/>
    </row>
    <row r="67" ht="11.25" customHeight="1">
      <c r="A67" s="116"/>
      <c r="B67" s="116"/>
      <c r="C67" s="155">
        <v>1.0</v>
      </c>
      <c r="D67" s="88"/>
      <c r="E67" s="149"/>
      <c r="F67" s="14"/>
      <c r="G67" s="14"/>
      <c r="H67" s="14"/>
      <c r="I67" s="14"/>
    </row>
    <row r="68" ht="11.25" customHeight="1">
      <c r="A68" s="116"/>
      <c r="B68" s="116"/>
      <c r="C68" s="155">
        <v>2.0</v>
      </c>
      <c r="D68" s="88"/>
      <c r="E68" s="149"/>
      <c r="F68" s="14"/>
      <c r="G68" s="14"/>
      <c r="H68" s="14"/>
      <c r="I68" s="14"/>
    </row>
    <row r="69" ht="11.25" customHeight="1">
      <c r="A69" s="116"/>
      <c r="B69" s="116"/>
      <c r="C69" s="155">
        <v>3.0</v>
      </c>
      <c r="D69" s="88"/>
      <c r="E69" s="149"/>
      <c r="F69" s="14"/>
      <c r="G69" s="14"/>
      <c r="H69" s="14"/>
      <c r="I69" s="14"/>
    </row>
    <row r="70" ht="11.25" customHeight="1">
      <c r="A70" s="116"/>
      <c r="B70" s="116"/>
      <c r="C70" s="155">
        <v>4.0</v>
      </c>
      <c r="D70" s="88"/>
      <c r="E70" s="149"/>
      <c r="F70" s="14"/>
      <c r="G70" s="14"/>
      <c r="H70" s="14"/>
      <c r="I70" s="14"/>
    </row>
    <row r="71" ht="11.25" customHeight="1">
      <c r="A71" s="116"/>
      <c r="B71" s="116"/>
      <c r="C71" s="155">
        <v>5.0</v>
      </c>
      <c r="D71" s="88"/>
      <c r="E71" s="149"/>
      <c r="F71" s="14"/>
      <c r="G71" s="14"/>
      <c r="H71" s="14"/>
      <c r="I71" s="14"/>
    </row>
    <row r="72" ht="11.25" customHeight="1">
      <c r="A72" s="116"/>
      <c r="B72" s="116"/>
      <c r="C72" s="116" t="s">
        <v>346</v>
      </c>
      <c r="D72" s="88"/>
      <c r="E72" s="149"/>
      <c r="F72" s="14"/>
      <c r="G72" s="14"/>
      <c r="H72" s="14"/>
      <c r="I72" s="14"/>
    </row>
    <row r="73" ht="11.25" customHeight="1">
      <c r="A73" s="116"/>
      <c r="B73" s="116"/>
      <c r="C73" s="116" t="s">
        <v>347</v>
      </c>
      <c r="D73" s="88"/>
      <c r="E73" s="149"/>
      <c r="F73" s="14"/>
      <c r="G73" s="14"/>
      <c r="H73" s="14"/>
      <c r="I73" s="14"/>
    </row>
    <row r="74" ht="11.25" customHeight="1">
      <c r="A74" s="116"/>
      <c r="B74" s="116"/>
      <c r="C74" s="116" t="s">
        <v>348</v>
      </c>
      <c r="D74" s="116"/>
      <c r="E74" s="145"/>
      <c r="F74" s="14"/>
      <c r="G74" s="14"/>
      <c r="H74" s="14"/>
      <c r="I74" s="14"/>
    </row>
    <row r="75" ht="11.25" customHeight="1">
      <c r="A75" s="116"/>
      <c r="B75" s="116"/>
      <c r="C75" s="155">
        <v>1.0</v>
      </c>
      <c r="D75" s="88"/>
      <c r="E75" s="149"/>
      <c r="F75" s="14"/>
      <c r="G75" s="14"/>
      <c r="H75" s="14"/>
      <c r="I75" s="14"/>
    </row>
    <row r="76" ht="11.25" customHeight="1">
      <c r="A76" s="116"/>
      <c r="B76" s="116"/>
      <c r="C76" s="155">
        <v>2.0</v>
      </c>
      <c r="D76" s="88"/>
      <c r="E76" s="149"/>
      <c r="F76" s="14"/>
      <c r="G76" s="14"/>
      <c r="H76" s="14"/>
      <c r="I76" s="14"/>
    </row>
    <row r="77" ht="11.25" customHeight="1">
      <c r="A77" s="116"/>
      <c r="B77" s="116"/>
      <c r="C77" s="155">
        <v>3.0</v>
      </c>
      <c r="D77" s="88"/>
      <c r="E77" s="149"/>
      <c r="F77" s="14"/>
      <c r="G77" s="14"/>
      <c r="H77" s="14"/>
      <c r="I77" s="14"/>
    </row>
    <row r="78" ht="11.25" customHeight="1">
      <c r="A78" s="116"/>
      <c r="B78" s="116"/>
      <c r="C78" s="155">
        <v>4.0</v>
      </c>
      <c r="D78" s="88"/>
      <c r="E78" s="149"/>
      <c r="F78" s="14"/>
      <c r="G78" s="14"/>
      <c r="H78" s="14"/>
      <c r="I78" s="14"/>
    </row>
    <row r="79" ht="11.25" customHeight="1">
      <c r="A79" s="116"/>
      <c r="B79" s="116"/>
      <c r="C79" s="155">
        <v>5.0</v>
      </c>
      <c r="D79" s="88"/>
      <c r="E79" s="149"/>
      <c r="F79" s="14"/>
      <c r="G79" s="14"/>
      <c r="H79" s="14"/>
      <c r="I79" s="14"/>
    </row>
    <row r="80" ht="11.25" customHeight="1">
      <c r="A80" s="116"/>
      <c r="B80" s="116"/>
      <c r="C80" s="116"/>
      <c r="D80" s="116"/>
      <c r="E80" s="145"/>
      <c r="F80" s="14"/>
      <c r="G80" s="14"/>
      <c r="H80" s="14"/>
      <c r="I80" s="14"/>
    </row>
    <row r="81" ht="11.25" customHeight="1">
      <c r="A81" s="116"/>
      <c r="B81" s="116"/>
      <c r="C81" s="116" t="s">
        <v>350</v>
      </c>
      <c r="D81" s="152"/>
      <c r="E81" s="149"/>
      <c r="F81" s="14"/>
      <c r="G81" s="14"/>
      <c r="H81" s="14"/>
      <c r="I81" s="14"/>
    </row>
    <row r="82" ht="11.25" customHeight="1">
      <c r="A82" s="116"/>
      <c r="B82" s="116"/>
      <c r="C82" s="116"/>
      <c r="D82" s="116"/>
      <c r="E82" s="145"/>
      <c r="F82" s="14"/>
      <c r="G82" s="14"/>
      <c r="H82" s="14"/>
      <c r="I82" s="14"/>
    </row>
    <row r="83" ht="11.25" customHeight="1">
      <c r="A83" s="116"/>
      <c r="B83" s="116"/>
      <c r="C83" s="116"/>
      <c r="D83" s="116"/>
      <c r="E83" s="145"/>
      <c r="F83" s="14"/>
      <c r="G83" s="14"/>
      <c r="H83" s="14"/>
      <c r="I83" s="14"/>
    </row>
    <row r="84" ht="11.25" customHeight="1">
      <c r="A84" s="116"/>
      <c r="B84" s="116"/>
      <c r="C84" s="116"/>
      <c r="D84" s="116"/>
      <c r="E84" s="145"/>
      <c r="F84" s="14"/>
      <c r="G84" s="14"/>
      <c r="H84" s="14"/>
      <c r="I84" s="14"/>
    </row>
    <row r="85" ht="11.25" customHeight="1">
      <c r="A85" s="15" t="s">
        <v>95</v>
      </c>
      <c r="B85" s="15"/>
      <c r="C85" s="15"/>
      <c r="D85" s="15"/>
      <c r="E85" s="156"/>
      <c r="F85" s="15"/>
      <c r="G85" s="15"/>
      <c r="H85" s="15"/>
      <c r="I85" s="15"/>
      <c r="J85" s="15"/>
    </row>
    <row r="86" ht="11.25" customHeight="1">
      <c r="E86" s="135"/>
      <c r="F86" s="14"/>
      <c r="G86" s="14"/>
      <c r="H86" s="14"/>
      <c r="I86" s="14"/>
    </row>
    <row r="87" ht="11.25" customHeight="1">
      <c r="E87" s="135"/>
      <c r="F87" s="14"/>
      <c r="G87" s="14"/>
      <c r="H87" s="14"/>
      <c r="I87" s="14"/>
    </row>
    <row r="88" ht="11.25" customHeight="1">
      <c r="E88" s="135"/>
      <c r="F88" s="14"/>
      <c r="G88" s="14"/>
      <c r="H88" s="14"/>
      <c r="I88" s="14"/>
    </row>
    <row r="89" ht="11.25" customHeight="1">
      <c r="E89" s="135"/>
      <c r="F89" s="14"/>
      <c r="G89" s="14"/>
      <c r="H89" s="14"/>
      <c r="I89" s="14"/>
    </row>
    <row r="90" ht="11.25" customHeight="1">
      <c r="E90" s="135"/>
      <c r="F90" s="14"/>
      <c r="G90" s="14"/>
      <c r="H90" s="14"/>
      <c r="I90" s="14"/>
    </row>
    <row r="91" ht="11.25" customHeight="1">
      <c r="E91" s="135"/>
      <c r="F91" s="14"/>
      <c r="G91" s="14"/>
      <c r="H91" s="14"/>
      <c r="I91" s="14"/>
    </row>
    <row r="92" ht="11.25" customHeight="1">
      <c r="E92" s="135"/>
      <c r="F92" s="14"/>
      <c r="G92" s="14"/>
      <c r="H92" s="14"/>
      <c r="I92" s="14"/>
    </row>
    <row r="93" ht="11.25" customHeight="1">
      <c r="E93" s="135"/>
      <c r="F93" s="14"/>
      <c r="G93" s="14"/>
      <c r="H93" s="14"/>
      <c r="I93" s="14"/>
    </row>
    <row r="94" ht="11.25" customHeight="1">
      <c r="E94" s="135"/>
      <c r="F94" s="14"/>
      <c r="G94" s="14"/>
      <c r="H94" s="14"/>
      <c r="I94" s="14"/>
    </row>
    <row r="95" ht="11.25" customHeight="1">
      <c r="E95" s="135"/>
      <c r="F95" s="14"/>
      <c r="G95" s="14"/>
      <c r="H95" s="14"/>
      <c r="I95" s="14"/>
    </row>
    <row r="96" ht="11.25" customHeight="1">
      <c r="E96" s="135"/>
      <c r="F96" s="14"/>
      <c r="G96" s="14"/>
      <c r="H96" s="14"/>
      <c r="I96" s="14"/>
    </row>
    <row r="97" ht="11.25" customHeight="1">
      <c r="E97" s="135"/>
      <c r="F97" s="14"/>
      <c r="G97" s="14"/>
      <c r="H97" s="14"/>
      <c r="I97" s="14"/>
    </row>
    <row r="98" ht="11.25" customHeight="1">
      <c r="E98" s="135"/>
      <c r="F98" s="14"/>
      <c r="G98" s="14"/>
      <c r="H98" s="14"/>
      <c r="I98" s="14"/>
    </row>
    <row r="99" ht="11.25" customHeight="1">
      <c r="E99" s="135"/>
      <c r="F99" s="14"/>
      <c r="G99" s="14"/>
      <c r="H99" s="14"/>
      <c r="I99" s="14"/>
    </row>
    <row r="100" ht="11.25" customHeight="1">
      <c r="E100" s="135"/>
      <c r="F100" s="14"/>
      <c r="G100" s="14"/>
      <c r="H100" s="14"/>
      <c r="I100" s="14"/>
    </row>
    <row r="101" ht="11.25" customHeight="1">
      <c r="E101" s="135"/>
      <c r="F101" s="14"/>
      <c r="G101" s="14"/>
      <c r="H101" s="14"/>
      <c r="I101" s="14"/>
    </row>
    <row r="102" ht="11.25" customHeight="1">
      <c r="E102" s="135"/>
      <c r="F102" s="14"/>
      <c r="G102" s="14"/>
      <c r="H102" s="14"/>
      <c r="I102" s="14"/>
    </row>
    <row r="103" ht="11.25" customHeight="1">
      <c r="E103" s="135"/>
      <c r="F103" s="14"/>
      <c r="G103" s="14"/>
      <c r="H103" s="14"/>
      <c r="I103" s="14"/>
    </row>
    <row r="104" ht="11.25" customHeight="1">
      <c r="E104" s="135"/>
      <c r="F104" s="14"/>
      <c r="G104" s="14"/>
      <c r="H104" s="14"/>
      <c r="I104" s="14"/>
    </row>
    <row r="105" ht="11.25" customHeight="1">
      <c r="E105" s="135"/>
      <c r="F105" s="14"/>
      <c r="G105" s="14"/>
      <c r="H105" s="14"/>
      <c r="I105" s="14"/>
    </row>
    <row r="106" ht="11.25" customHeight="1">
      <c r="E106" s="135"/>
      <c r="F106" s="14"/>
      <c r="G106" s="14"/>
      <c r="H106" s="14"/>
      <c r="I106" s="14"/>
    </row>
    <row r="107" ht="11.25" customHeight="1">
      <c r="E107" s="135"/>
      <c r="F107" s="14"/>
      <c r="G107" s="14"/>
      <c r="H107" s="14"/>
      <c r="I107" s="14"/>
    </row>
    <row r="108" ht="11.25" customHeight="1">
      <c r="E108" s="135"/>
      <c r="F108" s="14"/>
      <c r="G108" s="14"/>
      <c r="H108" s="14"/>
      <c r="I108" s="14"/>
    </row>
    <row r="109" ht="11.25" customHeight="1">
      <c r="E109" s="135"/>
      <c r="F109" s="14"/>
      <c r="G109" s="14"/>
      <c r="H109" s="14"/>
      <c r="I109" s="14"/>
    </row>
    <row r="110" ht="11.25" customHeight="1">
      <c r="E110" s="135"/>
      <c r="F110" s="14"/>
      <c r="G110" s="14"/>
      <c r="H110" s="14"/>
      <c r="I110" s="14"/>
    </row>
    <row r="111" ht="11.25" customHeight="1">
      <c r="E111" s="135"/>
      <c r="F111" s="14"/>
      <c r="G111" s="14"/>
      <c r="H111" s="14"/>
      <c r="I111" s="14"/>
    </row>
    <row r="112" ht="11.25" customHeight="1">
      <c r="E112" s="135"/>
      <c r="F112" s="14"/>
      <c r="G112" s="14"/>
      <c r="H112" s="14"/>
      <c r="I112" s="14"/>
    </row>
    <row r="113" ht="11.25" customHeight="1">
      <c r="E113" s="135"/>
      <c r="F113" s="14"/>
      <c r="G113" s="14"/>
      <c r="H113" s="14"/>
      <c r="I113" s="14"/>
    </row>
    <row r="114" ht="11.25" customHeight="1">
      <c r="E114" s="135"/>
      <c r="F114" s="14"/>
      <c r="G114" s="14"/>
      <c r="H114" s="14"/>
      <c r="I114" s="14"/>
    </row>
    <row r="115" ht="11.25" customHeight="1">
      <c r="E115" s="135"/>
      <c r="F115" s="14"/>
      <c r="G115" s="14"/>
      <c r="H115" s="14"/>
      <c r="I115" s="14"/>
    </row>
    <row r="116" ht="11.25" customHeight="1">
      <c r="E116" s="135"/>
      <c r="F116" s="14"/>
      <c r="G116" s="14"/>
      <c r="H116" s="14"/>
      <c r="I116" s="14"/>
    </row>
    <row r="117" ht="11.25" customHeight="1">
      <c r="E117" s="135"/>
      <c r="F117" s="14"/>
      <c r="G117" s="14"/>
      <c r="H117" s="14"/>
      <c r="I117" s="14"/>
    </row>
    <row r="118" ht="11.25" customHeight="1">
      <c r="E118" s="135"/>
      <c r="F118" s="14"/>
      <c r="G118" s="14"/>
      <c r="H118" s="14"/>
      <c r="I118" s="14"/>
    </row>
    <row r="119" ht="11.25" customHeight="1">
      <c r="E119" s="135"/>
      <c r="F119" s="14"/>
      <c r="G119" s="14"/>
      <c r="H119" s="14"/>
      <c r="I119" s="14"/>
    </row>
    <row r="120" ht="11.25" customHeight="1">
      <c r="E120" s="135"/>
      <c r="F120" s="14"/>
      <c r="G120" s="14"/>
      <c r="H120" s="14"/>
      <c r="I120" s="14"/>
    </row>
    <row r="121" ht="11.25" customHeight="1">
      <c r="E121" s="135"/>
      <c r="F121" s="14"/>
      <c r="G121" s="14"/>
      <c r="H121" s="14"/>
      <c r="I121" s="14"/>
    </row>
    <row r="122" ht="11.25" customHeight="1">
      <c r="E122" s="135"/>
      <c r="F122" s="14"/>
      <c r="G122" s="14"/>
      <c r="H122" s="14"/>
      <c r="I122" s="14"/>
    </row>
    <row r="123" ht="11.25" customHeight="1">
      <c r="E123" s="135"/>
      <c r="F123" s="14"/>
      <c r="G123" s="14"/>
      <c r="H123" s="14"/>
      <c r="I123" s="14"/>
    </row>
    <row r="124" ht="11.25" customHeight="1">
      <c r="E124" s="135"/>
      <c r="F124" s="14"/>
      <c r="G124" s="14"/>
      <c r="H124" s="14"/>
      <c r="I124" s="14"/>
    </row>
    <row r="125" ht="11.25" customHeight="1">
      <c r="E125" s="135"/>
      <c r="F125" s="14"/>
      <c r="G125" s="14"/>
      <c r="H125" s="14"/>
      <c r="I125" s="14"/>
    </row>
    <row r="126" ht="11.25" customHeight="1">
      <c r="E126" s="135"/>
      <c r="F126" s="14"/>
      <c r="G126" s="14"/>
      <c r="H126" s="14"/>
      <c r="I126" s="14"/>
    </row>
    <row r="127" ht="11.25" customHeight="1">
      <c r="E127" s="135"/>
      <c r="F127" s="14"/>
      <c r="G127" s="14"/>
      <c r="H127" s="14"/>
      <c r="I127" s="14"/>
    </row>
    <row r="128" ht="11.25" customHeight="1">
      <c r="E128" s="135"/>
      <c r="F128" s="14"/>
      <c r="G128" s="14"/>
      <c r="H128" s="14"/>
      <c r="I128" s="14"/>
    </row>
    <row r="129" ht="11.25" customHeight="1">
      <c r="E129" s="135"/>
      <c r="F129" s="14"/>
      <c r="G129" s="14"/>
      <c r="H129" s="14"/>
      <c r="I129" s="14"/>
    </row>
    <row r="130" ht="11.25" customHeight="1">
      <c r="E130" s="135"/>
      <c r="F130" s="14"/>
      <c r="G130" s="14"/>
      <c r="H130" s="14"/>
      <c r="I130" s="14"/>
    </row>
    <row r="131" ht="11.25" customHeight="1">
      <c r="E131" s="135"/>
      <c r="F131" s="14"/>
      <c r="G131" s="14"/>
      <c r="H131" s="14"/>
      <c r="I131" s="14"/>
    </row>
    <row r="132" ht="11.25" customHeight="1">
      <c r="E132" s="135"/>
      <c r="F132" s="14"/>
      <c r="G132" s="14"/>
      <c r="H132" s="14"/>
      <c r="I132" s="14"/>
    </row>
    <row r="133" ht="11.25" customHeight="1">
      <c r="E133" s="135"/>
      <c r="F133" s="14"/>
      <c r="G133" s="14"/>
      <c r="H133" s="14"/>
      <c r="I133" s="14"/>
    </row>
    <row r="134" ht="11.25" customHeight="1">
      <c r="E134" s="135"/>
      <c r="F134" s="14"/>
      <c r="G134" s="14"/>
      <c r="H134" s="14"/>
      <c r="I134" s="14"/>
    </row>
    <row r="135" ht="11.25" customHeight="1">
      <c r="E135" s="135"/>
      <c r="F135" s="14"/>
      <c r="G135" s="14"/>
      <c r="H135" s="14"/>
      <c r="I135" s="14"/>
    </row>
    <row r="136" ht="11.25" customHeight="1">
      <c r="E136" s="135"/>
      <c r="F136" s="14"/>
      <c r="G136" s="14"/>
      <c r="H136" s="14"/>
      <c r="I136" s="14"/>
    </row>
    <row r="137" ht="11.25" customHeight="1">
      <c r="E137" s="135"/>
      <c r="F137" s="14"/>
      <c r="G137" s="14"/>
      <c r="H137" s="14"/>
      <c r="I137" s="14"/>
    </row>
    <row r="138" ht="11.25" customHeight="1">
      <c r="E138" s="135"/>
      <c r="F138" s="14"/>
      <c r="G138" s="14"/>
      <c r="H138" s="14"/>
      <c r="I138" s="14"/>
    </row>
    <row r="139" ht="11.25" customHeight="1">
      <c r="E139" s="135"/>
      <c r="F139" s="14"/>
      <c r="G139" s="14"/>
      <c r="H139" s="14"/>
      <c r="I139" s="14"/>
    </row>
    <row r="140" ht="11.25" customHeight="1">
      <c r="E140" s="135"/>
      <c r="F140" s="14"/>
      <c r="G140" s="14"/>
      <c r="H140" s="14"/>
      <c r="I140" s="14"/>
    </row>
    <row r="141" ht="11.25" customHeight="1">
      <c r="E141" s="135"/>
      <c r="F141" s="14"/>
      <c r="G141" s="14"/>
      <c r="H141" s="14"/>
      <c r="I141" s="14"/>
    </row>
    <row r="142" ht="11.25" customHeight="1">
      <c r="E142" s="135"/>
      <c r="F142" s="14"/>
      <c r="G142" s="14"/>
      <c r="H142" s="14"/>
      <c r="I142" s="14"/>
    </row>
    <row r="143" ht="11.25" customHeight="1">
      <c r="E143" s="135"/>
      <c r="F143" s="14"/>
      <c r="G143" s="14"/>
      <c r="H143" s="14"/>
      <c r="I143" s="14"/>
    </row>
    <row r="144" ht="11.25" customHeight="1">
      <c r="E144" s="135"/>
      <c r="F144" s="14"/>
      <c r="G144" s="14"/>
      <c r="H144" s="14"/>
      <c r="I144" s="14"/>
    </row>
    <row r="145" ht="11.25" customHeight="1">
      <c r="E145" s="135"/>
      <c r="F145" s="14"/>
      <c r="G145" s="14"/>
      <c r="H145" s="14"/>
      <c r="I145" s="14"/>
    </row>
    <row r="146" ht="11.25" customHeight="1">
      <c r="E146" s="135"/>
      <c r="F146" s="14"/>
      <c r="G146" s="14"/>
      <c r="H146" s="14"/>
      <c r="I146" s="14"/>
    </row>
    <row r="147" ht="11.25" customHeight="1">
      <c r="E147" s="135"/>
      <c r="F147" s="14"/>
      <c r="G147" s="14"/>
      <c r="H147" s="14"/>
      <c r="I147" s="14"/>
    </row>
    <row r="148" ht="11.25" customHeight="1">
      <c r="E148" s="135"/>
      <c r="F148" s="14"/>
      <c r="G148" s="14"/>
      <c r="H148" s="14"/>
      <c r="I148" s="14"/>
    </row>
    <row r="149" ht="11.25" customHeight="1">
      <c r="E149" s="135"/>
      <c r="F149" s="14"/>
      <c r="G149" s="14"/>
      <c r="H149" s="14"/>
      <c r="I149" s="14"/>
    </row>
    <row r="150" ht="11.25" customHeight="1">
      <c r="E150" s="135"/>
      <c r="F150" s="14"/>
      <c r="G150" s="14"/>
      <c r="H150" s="14"/>
      <c r="I150" s="14"/>
    </row>
    <row r="151" ht="11.25" customHeight="1">
      <c r="E151" s="135"/>
      <c r="F151" s="14"/>
      <c r="G151" s="14"/>
      <c r="H151" s="14"/>
      <c r="I151" s="14"/>
    </row>
    <row r="152" ht="11.25" customHeight="1">
      <c r="E152" s="135"/>
      <c r="F152" s="14"/>
      <c r="G152" s="14"/>
      <c r="H152" s="14"/>
      <c r="I152" s="14"/>
    </row>
    <row r="153" ht="11.25" customHeight="1">
      <c r="E153" s="135"/>
      <c r="F153" s="14"/>
      <c r="G153" s="14"/>
      <c r="H153" s="14"/>
      <c r="I153" s="14"/>
    </row>
    <row r="154" ht="11.25" customHeight="1">
      <c r="E154" s="135"/>
      <c r="F154" s="14"/>
      <c r="G154" s="14"/>
      <c r="H154" s="14"/>
      <c r="I154" s="14"/>
    </row>
    <row r="155" ht="11.25" customHeight="1">
      <c r="E155" s="135"/>
      <c r="F155" s="14"/>
      <c r="G155" s="14"/>
      <c r="H155" s="14"/>
      <c r="I155" s="14"/>
    </row>
    <row r="156" ht="11.25" customHeight="1">
      <c r="E156" s="135"/>
      <c r="F156" s="14"/>
      <c r="G156" s="14"/>
      <c r="H156" s="14"/>
      <c r="I156" s="14"/>
    </row>
    <row r="157" ht="11.25" customHeight="1">
      <c r="E157" s="135"/>
      <c r="F157" s="14"/>
      <c r="G157" s="14"/>
      <c r="H157" s="14"/>
      <c r="I157" s="14"/>
    </row>
    <row r="158" ht="11.25" customHeight="1">
      <c r="E158" s="135"/>
      <c r="F158" s="14"/>
      <c r="G158" s="14"/>
      <c r="H158" s="14"/>
      <c r="I158" s="14"/>
    </row>
    <row r="159" ht="11.25" customHeight="1">
      <c r="E159" s="135"/>
      <c r="F159" s="14"/>
      <c r="G159" s="14"/>
      <c r="H159" s="14"/>
      <c r="I159" s="14"/>
    </row>
    <row r="160" ht="11.25" customHeight="1">
      <c r="E160" s="135"/>
      <c r="F160" s="14"/>
      <c r="G160" s="14"/>
      <c r="H160" s="14"/>
      <c r="I160" s="14"/>
    </row>
    <row r="161" ht="11.25" customHeight="1">
      <c r="E161" s="135"/>
      <c r="F161" s="14"/>
      <c r="G161" s="14"/>
      <c r="H161" s="14"/>
      <c r="I161" s="14"/>
    </row>
    <row r="162" ht="11.25" customHeight="1">
      <c r="E162" s="135"/>
      <c r="F162" s="14"/>
      <c r="G162" s="14"/>
      <c r="H162" s="14"/>
      <c r="I162" s="14"/>
    </row>
    <row r="163" ht="11.25" customHeight="1">
      <c r="E163" s="135"/>
      <c r="F163" s="14"/>
      <c r="G163" s="14"/>
      <c r="H163" s="14"/>
      <c r="I163" s="14"/>
    </row>
    <row r="164" ht="11.25" customHeight="1">
      <c r="E164" s="135"/>
      <c r="F164" s="14"/>
      <c r="G164" s="14"/>
      <c r="H164" s="14"/>
      <c r="I164" s="14"/>
    </row>
    <row r="165" ht="11.25" customHeight="1">
      <c r="E165" s="135"/>
      <c r="F165" s="14"/>
      <c r="G165" s="14"/>
      <c r="H165" s="14"/>
      <c r="I165" s="14"/>
    </row>
    <row r="166" ht="11.25" customHeight="1">
      <c r="E166" s="135"/>
      <c r="F166" s="14"/>
      <c r="G166" s="14"/>
      <c r="H166" s="14"/>
      <c r="I166" s="14"/>
    </row>
    <row r="167" ht="11.25" customHeight="1">
      <c r="E167" s="135"/>
      <c r="F167" s="14"/>
      <c r="G167" s="14"/>
      <c r="H167" s="14"/>
      <c r="I167" s="14"/>
    </row>
    <row r="168" ht="11.25" customHeight="1">
      <c r="E168" s="135"/>
      <c r="F168" s="14"/>
      <c r="G168" s="14"/>
      <c r="H168" s="14"/>
      <c r="I168" s="14"/>
    </row>
    <row r="169" ht="11.25" customHeight="1">
      <c r="E169" s="135"/>
      <c r="F169" s="14"/>
      <c r="G169" s="14"/>
      <c r="H169" s="14"/>
      <c r="I169" s="14"/>
    </row>
    <row r="170" ht="11.25" customHeight="1">
      <c r="E170" s="135"/>
      <c r="F170" s="14"/>
      <c r="G170" s="14"/>
      <c r="H170" s="14"/>
      <c r="I170" s="14"/>
    </row>
    <row r="171" ht="11.25" customHeight="1">
      <c r="E171" s="135"/>
      <c r="F171" s="14"/>
      <c r="G171" s="14"/>
      <c r="H171" s="14"/>
      <c r="I171" s="14"/>
    </row>
    <row r="172" ht="11.25" customHeight="1">
      <c r="E172" s="135"/>
      <c r="F172" s="14"/>
      <c r="G172" s="14"/>
      <c r="H172" s="14"/>
      <c r="I172" s="14"/>
    </row>
    <row r="173" ht="11.25" customHeight="1">
      <c r="E173" s="135"/>
      <c r="F173" s="14"/>
      <c r="G173" s="14"/>
      <c r="H173" s="14"/>
      <c r="I173" s="14"/>
    </row>
    <row r="174" ht="11.25" customHeight="1">
      <c r="E174" s="135"/>
      <c r="F174" s="14"/>
      <c r="G174" s="14"/>
      <c r="H174" s="14"/>
      <c r="I174" s="14"/>
    </row>
    <row r="175" ht="11.25" customHeight="1">
      <c r="E175" s="135"/>
      <c r="F175" s="14"/>
      <c r="G175" s="14"/>
      <c r="H175" s="14"/>
      <c r="I175" s="14"/>
    </row>
    <row r="176" ht="11.25" customHeight="1">
      <c r="E176" s="135"/>
      <c r="F176" s="14"/>
      <c r="G176" s="14"/>
      <c r="H176" s="14"/>
      <c r="I176" s="14"/>
    </row>
    <row r="177" ht="11.25" customHeight="1">
      <c r="E177" s="135"/>
      <c r="F177" s="14"/>
      <c r="G177" s="14"/>
      <c r="H177" s="14"/>
      <c r="I177" s="14"/>
    </row>
    <row r="178" ht="11.25" customHeight="1">
      <c r="E178" s="135"/>
      <c r="F178" s="14"/>
      <c r="G178" s="14"/>
      <c r="H178" s="14"/>
      <c r="I178" s="14"/>
    </row>
    <row r="179" ht="11.25" customHeight="1">
      <c r="E179" s="135"/>
      <c r="F179" s="14"/>
      <c r="G179" s="14"/>
      <c r="H179" s="14"/>
      <c r="I179" s="14"/>
    </row>
    <row r="180" ht="11.25" customHeight="1">
      <c r="E180" s="135"/>
      <c r="F180" s="14"/>
      <c r="G180" s="14"/>
      <c r="H180" s="14"/>
      <c r="I180" s="14"/>
    </row>
    <row r="181" ht="11.25" customHeight="1">
      <c r="E181" s="135"/>
      <c r="F181" s="14"/>
      <c r="G181" s="14"/>
      <c r="H181" s="14"/>
      <c r="I181" s="14"/>
    </row>
    <row r="182" ht="11.25" customHeight="1">
      <c r="E182" s="135"/>
      <c r="F182" s="14"/>
      <c r="G182" s="14"/>
      <c r="H182" s="14"/>
      <c r="I182" s="14"/>
    </row>
    <row r="183" ht="11.25" customHeight="1">
      <c r="E183" s="135"/>
      <c r="F183" s="14"/>
      <c r="G183" s="14"/>
      <c r="H183" s="14"/>
      <c r="I183" s="14"/>
    </row>
    <row r="184" ht="11.25" customHeight="1">
      <c r="E184" s="135"/>
      <c r="F184" s="14"/>
      <c r="G184" s="14"/>
      <c r="H184" s="14"/>
      <c r="I184" s="14"/>
    </row>
    <row r="185" ht="11.25" customHeight="1">
      <c r="E185" s="135"/>
      <c r="F185" s="14"/>
      <c r="G185" s="14"/>
      <c r="H185" s="14"/>
      <c r="I185" s="14"/>
    </row>
    <row r="186" ht="11.25" customHeight="1">
      <c r="E186" s="135"/>
      <c r="F186" s="14"/>
      <c r="G186" s="14"/>
      <c r="H186" s="14"/>
      <c r="I186" s="14"/>
    </row>
    <row r="187" ht="11.25" customHeight="1">
      <c r="E187" s="135"/>
      <c r="F187" s="14"/>
      <c r="G187" s="14"/>
      <c r="H187" s="14"/>
      <c r="I187" s="14"/>
    </row>
    <row r="188" ht="11.25" customHeight="1">
      <c r="E188" s="135"/>
      <c r="F188" s="14"/>
      <c r="G188" s="14"/>
      <c r="H188" s="14"/>
      <c r="I188" s="14"/>
    </row>
    <row r="189" ht="11.25" customHeight="1">
      <c r="E189" s="135"/>
      <c r="F189" s="14"/>
      <c r="G189" s="14"/>
      <c r="H189" s="14"/>
      <c r="I189" s="14"/>
    </row>
    <row r="190" ht="11.25" customHeight="1">
      <c r="E190" s="135"/>
      <c r="F190" s="14"/>
      <c r="G190" s="14"/>
      <c r="H190" s="14"/>
      <c r="I190" s="14"/>
    </row>
    <row r="191" ht="11.25" customHeight="1">
      <c r="E191" s="135"/>
      <c r="F191" s="14"/>
      <c r="G191" s="14"/>
      <c r="H191" s="14"/>
      <c r="I191" s="14"/>
    </row>
    <row r="192" ht="11.25" customHeight="1">
      <c r="E192" s="135"/>
      <c r="F192" s="14"/>
      <c r="G192" s="14"/>
      <c r="H192" s="14"/>
      <c r="I192" s="14"/>
    </row>
    <row r="193" ht="11.25" customHeight="1">
      <c r="E193" s="135"/>
      <c r="F193" s="14"/>
      <c r="G193" s="14"/>
      <c r="H193" s="14"/>
      <c r="I193" s="14"/>
    </row>
    <row r="194" ht="11.25" customHeight="1">
      <c r="E194" s="135"/>
      <c r="F194" s="14"/>
      <c r="G194" s="14"/>
      <c r="H194" s="14"/>
      <c r="I194" s="14"/>
    </row>
    <row r="195" ht="11.25" customHeight="1">
      <c r="E195" s="135"/>
      <c r="F195" s="14"/>
      <c r="G195" s="14"/>
      <c r="H195" s="14"/>
      <c r="I195" s="14"/>
    </row>
    <row r="196" ht="11.25" customHeight="1">
      <c r="E196" s="135"/>
      <c r="F196" s="14"/>
      <c r="G196" s="14"/>
      <c r="H196" s="14"/>
      <c r="I196" s="14"/>
    </row>
    <row r="197" ht="11.25" customHeight="1">
      <c r="E197" s="135"/>
      <c r="F197" s="14"/>
      <c r="G197" s="14"/>
      <c r="H197" s="14"/>
      <c r="I197" s="14"/>
    </row>
    <row r="198" ht="11.25" customHeight="1">
      <c r="E198" s="135"/>
      <c r="F198" s="14"/>
      <c r="G198" s="14"/>
      <c r="H198" s="14"/>
      <c r="I198" s="14"/>
    </row>
    <row r="199" ht="11.25" customHeight="1">
      <c r="E199" s="135"/>
      <c r="F199" s="14"/>
      <c r="G199" s="14"/>
      <c r="H199" s="14"/>
      <c r="I199" s="14"/>
    </row>
    <row r="200" ht="11.25" customHeight="1">
      <c r="E200" s="135"/>
      <c r="F200" s="14"/>
      <c r="G200" s="14"/>
      <c r="H200" s="14"/>
      <c r="I200" s="14"/>
    </row>
    <row r="201" ht="11.25" customHeight="1">
      <c r="E201" s="135"/>
      <c r="F201" s="14"/>
      <c r="G201" s="14"/>
      <c r="H201" s="14"/>
      <c r="I201" s="14"/>
    </row>
    <row r="202" ht="11.25" customHeight="1">
      <c r="E202" s="135"/>
      <c r="F202" s="14"/>
      <c r="G202" s="14"/>
      <c r="H202" s="14"/>
      <c r="I202" s="14"/>
    </row>
    <row r="203" ht="11.25" customHeight="1">
      <c r="E203" s="135"/>
      <c r="F203" s="14"/>
      <c r="G203" s="14"/>
      <c r="H203" s="14"/>
      <c r="I203" s="14"/>
    </row>
    <row r="204" ht="11.25" customHeight="1">
      <c r="E204" s="135"/>
      <c r="F204" s="14"/>
      <c r="G204" s="14"/>
      <c r="H204" s="14"/>
      <c r="I204" s="14"/>
    </row>
    <row r="205" ht="11.25" customHeight="1">
      <c r="E205" s="135"/>
      <c r="F205" s="14"/>
      <c r="G205" s="14"/>
      <c r="H205" s="14"/>
      <c r="I205" s="14"/>
    </row>
    <row r="206" ht="11.25" customHeight="1">
      <c r="E206" s="135"/>
      <c r="F206" s="14"/>
      <c r="G206" s="14"/>
      <c r="H206" s="14"/>
      <c r="I206" s="14"/>
    </row>
    <row r="207" ht="11.25" customHeight="1">
      <c r="E207" s="135"/>
      <c r="F207" s="14"/>
      <c r="G207" s="14"/>
      <c r="H207" s="14"/>
      <c r="I207" s="14"/>
    </row>
    <row r="208" ht="11.25" customHeight="1">
      <c r="E208" s="135"/>
      <c r="F208" s="14"/>
      <c r="G208" s="14"/>
      <c r="H208" s="14"/>
      <c r="I208" s="14"/>
    </row>
    <row r="209" ht="11.25" customHeight="1">
      <c r="E209" s="135"/>
      <c r="F209" s="14"/>
      <c r="G209" s="14"/>
      <c r="H209" s="14"/>
      <c r="I209" s="14"/>
    </row>
    <row r="210" ht="11.25" customHeight="1">
      <c r="E210" s="135"/>
      <c r="F210" s="14"/>
      <c r="G210" s="14"/>
      <c r="H210" s="14"/>
      <c r="I210" s="14"/>
    </row>
    <row r="211" ht="11.25" customHeight="1">
      <c r="E211" s="135"/>
      <c r="F211" s="14"/>
      <c r="G211" s="14"/>
      <c r="H211" s="14"/>
      <c r="I211" s="14"/>
    </row>
    <row r="212" ht="11.25" customHeight="1">
      <c r="E212" s="135"/>
      <c r="F212" s="14"/>
      <c r="G212" s="14"/>
      <c r="H212" s="14"/>
      <c r="I212" s="14"/>
    </row>
    <row r="213" ht="11.25" customHeight="1">
      <c r="E213" s="135"/>
      <c r="F213" s="14"/>
      <c r="G213" s="14"/>
      <c r="H213" s="14"/>
      <c r="I213" s="14"/>
    </row>
    <row r="214" ht="11.25" customHeight="1">
      <c r="E214" s="135"/>
      <c r="F214" s="14"/>
      <c r="G214" s="14"/>
      <c r="H214" s="14"/>
      <c r="I214" s="14"/>
    </row>
    <row r="215" ht="11.25" customHeight="1">
      <c r="E215" s="135"/>
      <c r="F215" s="14"/>
      <c r="G215" s="14"/>
      <c r="H215" s="14"/>
      <c r="I215" s="14"/>
    </row>
    <row r="216" ht="11.25" customHeight="1">
      <c r="E216" s="135"/>
      <c r="F216" s="14"/>
      <c r="G216" s="14"/>
      <c r="H216" s="14"/>
      <c r="I216" s="14"/>
    </row>
    <row r="217" ht="11.25" customHeight="1">
      <c r="E217" s="135"/>
      <c r="F217" s="14"/>
      <c r="G217" s="14"/>
      <c r="H217" s="14"/>
      <c r="I217" s="14"/>
    </row>
    <row r="218" ht="11.25" customHeight="1">
      <c r="E218" s="135"/>
      <c r="F218" s="14"/>
      <c r="G218" s="14"/>
      <c r="H218" s="14"/>
      <c r="I218" s="14"/>
    </row>
    <row r="219" ht="11.25" customHeight="1">
      <c r="E219" s="135"/>
      <c r="F219" s="14"/>
      <c r="G219" s="14"/>
      <c r="H219" s="14"/>
      <c r="I219" s="14"/>
    </row>
    <row r="220" ht="11.25" customHeight="1">
      <c r="E220" s="135"/>
      <c r="F220" s="14"/>
      <c r="G220" s="14"/>
      <c r="H220" s="14"/>
      <c r="I220" s="14"/>
    </row>
    <row r="221" ht="11.25" customHeight="1">
      <c r="E221" s="135"/>
      <c r="F221" s="14"/>
      <c r="G221" s="14"/>
      <c r="H221" s="14"/>
      <c r="I221" s="14"/>
    </row>
    <row r="222" ht="11.25" customHeight="1">
      <c r="E222" s="135"/>
      <c r="F222" s="14"/>
      <c r="G222" s="14"/>
      <c r="H222" s="14"/>
      <c r="I222" s="14"/>
    </row>
    <row r="223" ht="11.25" customHeight="1">
      <c r="E223" s="135"/>
      <c r="F223" s="14"/>
      <c r="G223" s="14"/>
      <c r="H223" s="14"/>
      <c r="I223" s="14"/>
    </row>
    <row r="224" ht="11.25" customHeight="1">
      <c r="E224" s="135"/>
      <c r="F224" s="14"/>
      <c r="G224" s="14"/>
      <c r="H224" s="14"/>
      <c r="I224" s="14"/>
    </row>
    <row r="225" ht="11.25" customHeight="1">
      <c r="E225" s="135"/>
      <c r="F225" s="14"/>
      <c r="G225" s="14"/>
      <c r="H225" s="14"/>
      <c r="I225" s="14"/>
    </row>
    <row r="226" ht="11.25" customHeight="1">
      <c r="E226" s="135"/>
      <c r="F226" s="14"/>
      <c r="G226" s="14"/>
      <c r="H226" s="14"/>
      <c r="I226" s="14"/>
    </row>
    <row r="227" ht="11.25" customHeight="1">
      <c r="E227" s="135"/>
      <c r="F227" s="14"/>
      <c r="G227" s="14"/>
      <c r="H227" s="14"/>
      <c r="I227" s="14"/>
    </row>
    <row r="228" ht="11.25" customHeight="1">
      <c r="E228" s="135"/>
      <c r="F228" s="14"/>
      <c r="G228" s="14"/>
      <c r="H228" s="14"/>
      <c r="I228" s="14"/>
    </row>
    <row r="229" ht="11.25" customHeight="1">
      <c r="E229" s="135"/>
      <c r="F229" s="14"/>
      <c r="G229" s="14"/>
      <c r="H229" s="14"/>
      <c r="I229" s="14"/>
    </row>
    <row r="230" ht="11.25" customHeight="1">
      <c r="E230" s="135"/>
      <c r="F230" s="14"/>
      <c r="G230" s="14"/>
      <c r="H230" s="14"/>
      <c r="I230" s="14"/>
    </row>
    <row r="231" ht="11.25" customHeight="1">
      <c r="E231" s="135"/>
      <c r="F231" s="14"/>
      <c r="G231" s="14"/>
      <c r="H231" s="14"/>
      <c r="I231" s="14"/>
    </row>
    <row r="232" ht="11.25" customHeight="1">
      <c r="E232" s="135"/>
      <c r="F232" s="14"/>
      <c r="G232" s="14"/>
      <c r="H232" s="14"/>
      <c r="I232" s="14"/>
    </row>
    <row r="233" ht="11.25" customHeight="1">
      <c r="E233" s="135"/>
      <c r="F233" s="14"/>
      <c r="G233" s="14"/>
      <c r="H233" s="14"/>
      <c r="I233" s="14"/>
    </row>
    <row r="234" ht="11.25" customHeight="1">
      <c r="E234" s="135"/>
      <c r="F234" s="14"/>
      <c r="G234" s="14"/>
      <c r="H234" s="14"/>
      <c r="I234" s="14"/>
    </row>
    <row r="235" ht="11.25" customHeight="1">
      <c r="E235" s="135"/>
      <c r="F235" s="14"/>
      <c r="G235" s="14"/>
      <c r="H235" s="14"/>
      <c r="I235" s="14"/>
    </row>
    <row r="236" ht="11.25" customHeight="1">
      <c r="E236" s="135"/>
      <c r="F236" s="14"/>
      <c r="G236" s="14"/>
      <c r="H236" s="14"/>
      <c r="I236" s="14"/>
    </row>
    <row r="237" ht="11.25" customHeight="1">
      <c r="E237" s="135"/>
      <c r="F237" s="14"/>
      <c r="G237" s="14"/>
      <c r="H237" s="14"/>
      <c r="I237" s="14"/>
    </row>
    <row r="238" ht="11.25" customHeight="1">
      <c r="E238" s="135"/>
      <c r="F238" s="14"/>
      <c r="G238" s="14"/>
      <c r="H238" s="14"/>
      <c r="I238" s="14"/>
    </row>
    <row r="239" ht="11.25" customHeight="1">
      <c r="E239" s="135"/>
      <c r="F239" s="14"/>
      <c r="G239" s="14"/>
      <c r="H239" s="14"/>
      <c r="I239" s="14"/>
    </row>
    <row r="240" ht="11.25" customHeight="1">
      <c r="E240" s="135"/>
      <c r="F240" s="14"/>
      <c r="G240" s="14"/>
      <c r="H240" s="14"/>
      <c r="I240" s="14"/>
    </row>
    <row r="241" ht="11.25" customHeight="1">
      <c r="E241" s="135"/>
      <c r="F241" s="14"/>
      <c r="G241" s="14"/>
      <c r="H241" s="14"/>
      <c r="I241" s="14"/>
    </row>
    <row r="242" ht="11.25" customHeight="1">
      <c r="E242" s="135"/>
      <c r="F242" s="14"/>
      <c r="G242" s="14"/>
      <c r="H242" s="14"/>
      <c r="I242" s="14"/>
    </row>
    <row r="243" ht="11.25" customHeight="1">
      <c r="E243" s="135"/>
      <c r="F243" s="14"/>
      <c r="G243" s="14"/>
      <c r="H243" s="14"/>
      <c r="I243" s="14"/>
    </row>
    <row r="244" ht="11.25" customHeight="1">
      <c r="E244" s="135"/>
      <c r="F244" s="14"/>
      <c r="G244" s="14"/>
      <c r="H244" s="14"/>
      <c r="I244" s="14"/>
    </row>
    <row r="245" ht="11.25" customHeight="1">
      <c r="E245" s="135"/>
      <c r="F245" s="14"/>
      <c r="G245" s="14"/>
      <c r="H245" s="14"/>
      <c r="I245" s="14"/>
    </row>
    <row r="246" ht="11.25" customHeight="1">
      <c r="E246" s="135"/>
      <c r="F246" s="14"/>
      <c r="G246" s="14"/>
      <c r="H246" s="14"/>
      <c r="I246" s="14"/>
    </row>
    <row r="247" ht="11.25" customHeight="1">
      <c r="E247" s="135"/>
      <c r="F247" s="14"/>
      <c r="G247" s="14"/>
      <c r="H247" s="14"/>
      <c r="I247" s="14"/>
    </row>
    <row r="248" ht="11.25" customHeight="1">
      <c r="E248" s="135"/>
      <c r="F248" s="14"/>
      <c r="G248" s="14"/>
      <c r="H248" s="14"/>
      <c r="I248" s="14"/>
    </row>
    <row r="249" ht="11.25" customHeight="1">
      <c r="E249" s="135"/>
      <c r="F249" s="14"/>
      <c r="G249" s="14"/>
      <c r="H249" s="14"/>
      <c r="I249" s="14"/>
    </row>
    <row r="250" ht="11.25" customHeight="1">
      <c r="E250" s="135"/>
      <c r="F250" s="14"/>
      <c r="G250" s="14"/>
      <c r="H250" s="14"/>
      <c r="I250" s="14"/>
    </row>
    <row r="251" ht="11.25" customHeight="1">
      <c r="E251" s="135"/>
      <c r="F251" s="14"/>
      <c r="G251" s="14"/>
      <c r="H251" s="14"/>
      <c r="I251" s="14"/>
    </row>
    <row r="252" ht="11.25" customHeight="1">
      <c r="E252" s="135"/>
      <c r="F252" s="14"/>
      <c r="G252" s="14"/>
      <c r="H252" s="14"/>
      <c r="I252" s="14"/>
    </row>
    <row r="253" ht="11.25" customHeight="1">
      <c r="E253" s="135"/>
      <c r="F253" s="14"/>
      <c r="G253" s="14"/>
      <c r="H253" s="14"/>
      <c r="I253" s="14"/>
    </row>
    <row r="254" ht="11.25" customHeight="1">
      <c r="E254" s="135"/>
      <c r="F254" s="14"/>
      <c r="G254" s="14"/>
      <c r="H254" s="14"/>
      <c r="I254" s="14"/>
    </row>
    <row r="255" ht="11.25" customHeight="1">
      <c r="E255" s="135"/>
      <c r="F255" s="14"/>
      <c r="G255" s="14"/>
      <c r="H255" s="14"/>
      <c r="I255" s="14"/>
    </row>
    <row r="256" ht="11.25" customHeight="1">
      <c r="E256" s="135"/>
      <c r="F256" s="14"/>
      <c r="G256" s="14"/>
      <c r="H256" s="14"/>
      <c r="I256" s="14"/>
    </row>
    <row r="257" ht="11.25" customHeight="1">
      <c r="E257" s="135"/>
      <c r="F257" s="14"/>
      <c r="G257" s="14"/>
      <c r="H257" s="14"/>
      <c r="I257" s="14"/>
    </row>
    <row r="258" ht="11.25" customHeight="1">
      <c r="E258" s="135"/>
      <c r="F258" s="14"/>
      <c r="G258" s="14"/>
      <c r="H258" s="14"/>
      <c r="I258" s="14"/>
    </row>
    <row r="259" ht="11.25" customHeight="1">
      <c r="E259" s="135"/>
      <c r="F259" s="14"/>
      <c r="G259" s="14"/>
      <c r="H259" s="14"/>
      <c r="I259" s="14"/>
    </row>
    <row r="260" ht="11.25" customHeight="1">
      <c r="E260" s="135"/>
      <c r="F260" s="14"/>
      <c r="G260" s="14"/>
      <c r="H260" s="14"/>
      <c r="I260" s="14"/>
    </row>
    <row r="261" ht="11.25" customHeight="1">
      <c r="E261" s="135"/>
      <c r="F261" s="14"/>
      <c r="G261" s="14"/>
      <c r="H261" s="14"/>
      <c r="I261" s="14"/>
    </row>
    <row r="262" ht="11.25" customHeight="1">
      <c r="E262" s="135"/>
      <c r="F262" s="14"/>
      <c r="G262" s="14"/>
      <c r="H262" s="14"/>
      <c r="I262" s="14"/>
    </row>
    <row r="263" ht="11.25" customHeight="1">
      <c r="E263" s="135"/>
      <c r="F263" s="14"/>
      <c r="G263" s="14"/>
      <c r="H263" s="14"/>
      <c r="I263" s="14"/>
    </row>
    <row r="264" ht="11.25" customHeight="1">
      <c r="E264" s="135"/>
      <c r="F264" s="14"/>
      <c r="G264" s="14"/>
      <c r="H264" s="14"/>
      <c r="I264" s="14"/>
    </row>
    <row r="265" ht="11.25" customHeight="1">
      <c r="E265" s="135"/>
      <c r="F265" s="14"/>
      <c r="G265" s="14"/>
      <c r="H265" s="14"/>
      <c r="I265" s="14"/>
    </row>
    <row r="266" ht="11.25" customHeight="1">
      <c r="E266" s="135"/>
      <c r="F266" s="14"/>
      <c r="G266" s="14"/>
      <c r="H266" s="14"/>
      <c r="I266" s="14"/>
    </row>
    <row r="267" ht="11.25" customHeight="1">
      <c r="E267" s="135"/>
      <c r="F267" s="14"/>
      <c r="G267" s="14"/>
      <c r="H267" s="14"/>
      <c r="I267" s="14"/>
    </row>
    <row r="268" ht="11.25" customHeight="1">
      <c r="E268" s="135"/>
      <c r="F268" s="14"/>
      <c r="G268" s="14"/>
      <c r="H268" s="14"/>
      <c r="I268" s="14"/>
    </row>
    <row r="269" ht="11.25" customHeight="1">
      <c r="E269" s="135"/>
      <c r="F269" s="14"/>
      <c r="G269" s="14"/>
      <c r="H269" s="14"/>
      <c r="I269" s="14"/>
    </row>
    <row r="270" ht="11.25" customHeight="1">
      <c r="E270" s="135"/>
      <c r="F270" s="14"/>
      <c r="G270" s="14"/>
      <c r="H270" s="14"/>
      <c r="I270" s="14"/>
    </row>
    <row r="271" ht="11.25" customHeight="1">
      <c r="E271" s="135"/>
      <c r="F271" s="14"/>
      <c r="G271" s="14"/>
      <c r="H271" s="14"/>
      <c r="I271" s="14"/>
    </row>
    <row r="272" ht="11.25" customHeight="1">
      <c r="E272" s="135"/>
      <c r="F272" s="14"/>
      <c r="G272" s="14"/>
      <c r="H272" s="14"/>
      <c r="I272" s="14"/>
    </row>
    <row r="273" ht="11.25" customHeight="1">
      <c r="E273" s="135"/>
      <c r="F273" s="14"/>
      <c r="G273" s="14"/>
      <c r="H273" s="14"/>
      <c r="I273" s="14"/>
    </row>
    <row r="274" ht="11.25" customHeight="1">
      <c r="E274" s="135"/>
      <c r="F274" s="14"/>
      <c r="G274" s="14"/>
      <c r="H274" s="14"/>
      <c r="I274" s="14"/>
    </row>
    <row r="275" ht="11.25" customHeight="1">
      <c r="E275" s="135"/>
      <c r="F275" s="14"/>
      <c r="G275" s="14"/>
      <c r="H275" s="14"/>
      <c r="I275" s="14"/>
    </row>
    <row r="276" ht="11.25" customHeight="1">
      <c r="E276" s="135"/>
      <c r="F276" s="14"/>
      <c r="G276" s="14"/>
      <c r="H276" s="14"/>
      <c r="I276" s="14"/>
    </row>
    <row r="277" ht="11.25" customHeight="1">
      <c r="E277" s="135"/>
      <c r="F277" s="14"/>
      <c r="G277" s="14"/>
      <c r="H277" s="14"/>
      <c r="I277" s="14"/>
    </row>
    <row r="278" ht="11.25" customHeight="1">
      <c r="E278" s="135"/>
      <c r="F278" s="14"/>
      <c r="G278" s="14"/>
      <c r="H278" s="14"/>
      <c r="I278" s="14"/>
    </row>
    <row r="279" ht="11.25" customHeight="1">
      <c r="E279" s="135"/>
      <c r="F279" s="14"/>
      <c r="G279" s="14"/>
      <c r="H279" s="14"/>
      <c r="I279" s="14"/>
    </row>
    <row r="280" ht="11.25" customHeight="1">
      <c r="E280" s="135"/>
      <c r="F280" s="14"/>
      <c r="G280" s="14"/>
      <c r="H280" s="14"/>
      <c r="I280" s="14"/>
    </row>
    <row r="281" ht="11.25" customHeight="1">
      <c r="E281" s="135"/>
      <c r="F281" s="14"/>
      <c r="G281" s="14"/>
      <c r="H281" s="14"/>
      <c r="I281" s="14"/>
    </row>
    <row r="282" ht="11.25" customHeight="1">
      <c r="E282" s="135"/>
      <c r="F282" s="14"/>
      <c r="G282" s="14"/>
      <c r="H282" s="14"/>
      <c r="I282" s="14"/>
    </row>
    <row r="283" ht="11.25" customHeight="1">
      <c r="E283" s="135"/>
      <c r="F283" s="14"/>
      <c r="G283" s="14"/>
      <c r="H283" s="14"/>
      <c r="I283" s="14"/>
    </row>
    <row r="284" ht="11.25" customHeight="1">
      <c r="E284" s="135"/>
      <c r="F284" s="14"/>
      <c r="G284" s="14"/>
      <c r="H284" s="14"/>
      <c r="I284" s="14"/>
    </row>
    <row r="285" ht="11.25" customHeight="1">
      <c r="E285" s="135"/>
      <c r="F285" s="14"/>
      <c r="G285" s="14"/>
      <c r="H285" s="14"/>
      <c r="I285" s="14"/>
    </row>
    <row r="286" ht="11.25" customHeight="1">
      <c r="E286" s="135"/>
      <c r="F286" s="14"/>
      <c r="G286" s="14"/>
      <c r="H286" s="14"/>
      <c r="I286" s="14"/>
    </row>
    <row r="287" ht="11.25" customHeight="1">
      <c r="E287" s="135"/>
      <c r="F287" s="14"/>
      <c r="G287" s="14"/>
      <c r="H287" s="14"/>
      <c r="I287" s="14"/>
    </row>
    <row r="288" ht="11.25" customHeight="1">
      <c r="E288" s="135"/>
      <c r="F288" s="14"/>
      <c r="G288" s="14"/>
      <c r="H288" s="14"/>
      <c r="I288" s="14"/>
    </row>
    <row r="289" ht="11.25" customHeight="1">
      <c r="E289" s="135"/>
      <c r="F289" s="14"/>
      <c r="G289" s="14"/>
      <c r="H289" s="14"/>
      <c r="I289" s="14"/>
    </row>
    <row r="290" ht="11.25" customHeight="1">
      <c r="E290" s="135"/>
      <c r="F290" s="14"/>
      <c r="G290" s="14"/>
      <c r="H290" s="14"/>
      <c r="I290" s="14"/>
    </row>
    <row r="291" ht="11.25" customHeight="1">
      <c r="E291" s="135"/>
      <c r="F291" s="14"/>
      <c r="G291" s="14"/>
      <c r="H291" s="14"/>
      <c r="I291" s="14"/>
    </row>
    <row r="292" ht="11.25" customHeight="1">
      <c r="E292" s="135"/>
      <c r="F292" s="14"/>
      <c r="G292" s="14"/>
      <c r="H292" s="14"/>
      <c r="I292" s="14"/>
    </row>
    <row r="293" ht="11.25" customHeight="1">
      <c r="E293" s="135"/>
      <c r="F293" s="14"/>
      <c r="G293" s="14"/>
      <c r="H293" s="14"/>
      <c r="I293" s="14"/>
    </row>
    <row r="294" ht="11.25" customHeight="1">
      <c r="E294" s="135"/>
      <c r="F294" s="14"/>
      <c r="G294" s="14"/>
      <c r="H294" s="14"/>
      <c r="I294" s="14"/>
    </row>
    <row r="295" ht="11.25" customHeight="1">
      <c r="E295" s="135"/>
      <c r="F295" s="14"/>
      <c r="G295" s="14"/>
      <c r="H295" s="14"/>
      <c r="I295" s="14"/>
    </row>
    <row r="296" ht="11.25" customHeight="1">
      <c r="E296" s="135"/>
      <c r="F296" s="14"/>
      <c r="G296" s="14"/>
      <c r="H296" s="14"/>
      <c r="I296" s="14"/>
    </row>
    <row r="297" ht="11.25" customHeight="1">
      <c r="E297" s="135"/>
      <c r="F297" s="14"/>
      <c r="G297" s="14"/>
      <c r="H297" s="14"/>
      <c r="I297" s="14"/>
    </row>
    <row r="298" ht="11.25" customHeight="1">
      <c r="E298" s="135"/>
      <c r="F298" s="14"/>
      <c r="G298" s="14"/>
      <c r="H298" s="14"/>
      <c r="I298" s="14"/>
    </row>
    <row r="299" ht="11.25" customHeight="1">
      <c r="E299" s="135"/>
      <c r="F299" s="14"/>
      <c r="G299" s="14"/>
      <c r="H299" s="14"/>
      <c r="I299" s="14"/>
    </row>
    <row r="300" ht="11.25" customHeight="1">
      <c r="E300" s="135"/>
      <c r="F300" s="14"/>
      <c r="G300" s="14"/>
      <c r="H300" s="14"/>
      <c r="I300" s="14"/>
    </row>
    <row r="301" ht="11.25" customHeight="1">
      <c r="E301" s="135"/>
      <c r="F301" s="14"/>
      <c r="G301" s="14"/>
      <c r="H301" s="14"/>
      <c r="I301" s="14"/>
    </row>
    <row r="302" ht="11.25" customHeight="1">
      <c r="E302" s="135"/>
      <c r="F302" s="14"/>
      <c r="G302" s="14"/>
      <c r="H302" s="14"/>
      <c r="I302" s="14"/>
    </row>
    <row r="303" ht="11.25" customHeight="1">
      <c r="E303" s="135"/>
      <c r="F303" s="14"/>
      <c r="G303" s="14"/>
      <c r="H303" s="14"/>
      <c r="I303" s="14"/>
    </row>
    <row r="304" ht="11.25" customHeight="1">
      <c r="E304" s="135"/>
      <c r="F304" s="14"/>
      <c r="G304" s="14"/>
      <c r="H304" s="14"/>
      <c r="I304" s="14"/>
    </row>
    <row r="305" ht="11.25" customHeight="1">
      <c r="E305" s="135"/>
      <c r="F305" s="14"/>
      <c r="G305" s="14"/>
      <c r="H305" s="14"/>
      <c r="I305" s="14"/>
    </row>
    <row r="306" ht="11.25" customHeight="1">
      <c r="E306" s="135"/>
      <c r="F306" s="14"/>
      <c r="G306" s="14"/>
      <c r="H306" s="14"/>
      <c r="I306" s="14"/>
    </row>
    <row r="307" ht="11.25" customHeight="1">
      <c r="E307" s="135"/>
      <c r="F307" s="14"/>
      <c r="G307" s="14"/>
      <c r="H307" s="14"/>
      <c r="I307" s="14"/>
    </row>
    <row r="308" ht="11.25" customHeight="1">
      <c r="E308" s="135"/>
      <c r="F308" s="14"/>
      <c r="G308" s="14"/>
      <c r="H308" s="14"/>
      <c r="I308" s="14"/>
    </row>
    <row r="309" ht="11.25" customHeight="1">
      <c r="E309" s="135"/>
      <c r="F309" s="14"/>
      <c r="G309" s="14"/>
      <c r="H309" s="14"/>
      <c r="I309" s="14"/>
    </row>
    <row r="310" ht="11.25" customHeight="1">
      <c r="E310" s="135"/>
      <c r="F310" s="14"/>
      <c r="G310" s="14"/>
      <c r="H310" s="14"/>
      <c r="I310" s="14"/>
    </row>
    <row r="311" ht="11.25" customHeight="1">
      <c r="E311" s="135"/>
      <c r="F311" s="14"/>
      <c r="G311" s="14"/>
      <c r="H311" s="14"/>
      <c r="I311" s="14"/>
    </row>
    <row r="312" ht="11.25" customHeight="1">
      <c r="E312" s="135"/>
      <c r="F312" s="14"/>
      <c r="G312" s="14"/>
      <c r="H312" s="14"/>
      <c r="I312" s="14"/>
    </row>
    <row r="313" ht="11.25" customHeight="1">
      <c r="E313" s="135"/>
      <c r="F313" s="14"/>
      <c r="G313" s="14"/>
      <c r="H313" s="14"/>
      <c r="I313" s="14"/>
    </row>
    <row r="314" ht="11.25" customHeight="1">
      <c r="E314" s="135"/>
      <c r="F314" s="14"/>
      <c r="G314" s="14"/>
      <c r="H314" s="14"/>
      <c r="I314" s="14"/>
    </row>
    <row r="315" ht="11.25" customHeight="1">
      <c r="E315" s="135"/>
      <c r="F315" s="14"/>
      <c r="G315" s="14"/>
      <c r="H315" s="14"/>
      <c r="I315" s="14"/>
    </row>
    <row r="316" ht="11.25" customHeight="1">
      <c r="E316" s="135"/>
      <c r="F316" s="14"/>
      <c r="G316" s="14"/>
      <c r="H316" s="14"/>
      <c r="I316" s="14"/>
    </row>
    <row r="317" ht="11.25" customHeight="1">
      <c r="E317" s="135"/>
      <c r="F317" s="14"/>
      <c r="G317" s="14"/>
      <c r="H317" s="14"/>
      <c r="I317" s="14"/>
    </row>
    <row r="318" ht="11.25" customHeight="1">
      <c r="E318" s="135"/>
      <c r="F318" s="14"/>
      <c r="G318" s="14"/>
      <c r="H318" s="14"/>
      <c r="I318" s="14"/>
    </row>
    <row r="319" ht="11.25" customHeight="1">
      <c r="E319" s="135"/>
      <c r="F319" s="14"/>
      <c r="G319" s="14"/>
      <c r="H319" s="14"/>
      <c r="I319" s="14"/>
    </row>
    <row r="320" ht="11.25" customHeight="1">
      <c r="E320" s="135"/>
      <c r="F320" s="14"/>
      <c r="G320" s="14"/>
      <c r="H320" s="14"/>
      <c r="I320" s="14"/>
    </row>
    <row r="321" ht="11.25" customHeight="1">
      <c r="E321" s="135"/>
      <c r="F321" s="14"/>
      <c r="G321" s="14"/>
      <c r="H321" s="14"/>
      <c r="I321" s="14"/>
    </row>
    <row r="322" ht="11.25" customHeight="1">
      <c r="E322" s="135"/>
      <c r="F322" s="14"/>
      <c r="G322" s="14"/>
      <c r="H322" s="14"/>
      <c r="I322" s="14"/>
    </row>
    <row r="323" ht="11.25" customHeight="1">
      <c r="E323" s="135"/>
      <c r="F323" s="14"/>
      <c r="G323" s="14"/>
      <c r="H323" s="14"/>
      <c r="I323" s="14"/>
    </row>
    <row r="324" ht="11.25" customHeight="1">
      <c r="E324" s="135"/>
      <c r="F324" s="14"/>
      <c r="G324" s="14"/>
      <c r="H324" s="14"/>
      <c r="I324" s="14"/>
    </row>
    <row r="325" ht="11.25" customHeight="1">
      <c r="E325" s="135"/>
      <c r="F325" s="14"/>
      <c r="G325" s="14"/>
      <c r="H325" s="14"/>
      <c r="I325" s="14"/>
    </row>
    <row r="326" ht="11.25" customHeight="1">
      <c r="E326" s="135"/>
      <c r="F326" s="14"/>
      <c r="G326" s="14"/>
      <c r="H326" s="14"/>
      <c r="I326" s="14"/>
    </row>
    <row r="327" ht="11.25" customHeight="1">
      <c r="E327" s="135"/>
      <c r="F327" s="14"/>
      <c r="G327" s="14"/>
      <c r="H327" s="14"/>
      <c r="I327" s="14"/>
    </row>
    <row r="328" ht="11.25" customHeight="1">
      <c r="E328" s="135"/>
      <c r="F328" s="14"/>
      <c r="G328" s="14"/>
      <c r="H328" s="14"/>
      <c r="I328" s="14"/>
    </row>
    <row r="329" ht="11.25" customHeight="1">
      <c r="E329" s="135"/>
      <c r="F329" s="14"/>
      <c r="G329" s="14"/>
      <c r="H329" s="14"/>
      <c r="I329" s="14"/>
    </row>
    <row r="330" ht="11.25" customHeight="1">
      <c r="E330" s="135"/>
      <c r="F330" s="14"/>
      <c r="G330" s="14"/>
      <c r="H330" s="14"/>
      <c r="I330" s="14"/>
    </row>
    <row r="331" ht="11.25" customHeight="1">
      <c r="E331" s="135"/>
      <c r="F331" s="14"/>
      <c r="G331" s="14"/>
      <c r="H331" s="14"/>
      <c r="I331" s="14"/>
    </row>
    <row r="332" ht="11.25" customHeight="1">
      <c r="E332" s="135"/>
      <c r="F332" s="14"/>
      <c r="G332" s="14"/>
      <c r="H332" s="14"/>
      <c r="I332" s="14"/>
    </row>
    <row r="333" ht="11.25" customHeight="1">
      <c r="E333" s="135"/>
      <c r="F333" s="14"/>
      <c r="G333" s="14"/>
      <c r="H333" s="14"/>
      <c r="I333" s="14"/>
    </row>
    <row r="334" ht="11.25" customHeight="1">
      <c r="E334" s="135"/>
      <c r="F334" s="14"/>
      <c r="G334" s="14"/>
      <c r="H334" s="14"/>
      <c r="I334" s="14"/>
    </row>
    <row r="335" ht="11.25" customHeight="1">
      <c r="E335" s="135"/>
      <c r="F335" s="14"/>
      <c r="G335" s="14"/>
      <c r="H335" s="14"/>
      <c r="I335" s="14"/>
    </row>
    <row r="336" ht="11.25" customHeight="1">
      <c r="E336" s="135"/>
      <c r="F336" s="14"/>
      <c r="G336" s="14"/>
      <c r="H336" s="14"/>
      <c r="I336" s="14"/>
    </row>
    <row r="337" ht="11.25" customHeight="1">
      <c r="E337" s="135"/>
      <c r="F337" s="14"/>
      <c r="G337" s="14"/>
      <c r="H337" s="14"/>
      <c r="I337" s="14"/>
    </row>
    <row r="338" ht="11.25" customHeight="1">
      <c r="E338" s="135"/>
      <c r="F338" s="14"/>
      <c r="G338" s="14"/>
      <c r="H338" s="14"/>
      <c r="I338" s="14"/>
    </row>
    <row r="339" ht="11.25" customHeight="1">
      <c r="E339" s="135"/>
      <c r="F339" s="14"/>
      <c r="G339" s="14"/>
      <c r="H339" s="14"/>
      <c r="I339" s="14"/>
    </row>
    <row r="340" ht="11.25" customHeight="1">
      <c r="E340" s="135"/>
      <c r="F340" s="14"/>
      <c r="G340" s="14"/>
      <c r="H340" s="14"/>
      <c r="I340" s="14"/>
    </row>
    <row r="341" ht="11.25" customHeight="1">
      <c r="E341" s="135"/>
      <c r="F341" s="14"/>
      <c r="G341" s="14"/>
      <c r="H341" s="14"/>
      <c r="I341" s="14"/>
    </row>
    <row r="342" ht="11.25" customHeight="1">
      <c r="E342" s="135"/>
      <c r="F342" s="14"/>
      <c r="G342" s="14"/>
      <c r="H342" s="14"/>
      <c r="I342" s="14"/>
    </row>
    <row r="343" ht="11.25" customHeight="1">
      <c r="E343" s="135"/>
      <c r="F343" s="14"/>
      <c r="G343" s="14"/>
      <c r="H343" s="14"/>
      <c r="I343" s="14"/>
    </row>
    <row r="344" ht="11.25" customHeight="1">
      <c r="E344" s="135"/>
      <c r="F344" s="14"/>
      <c r="G344" s="14"/>
      <c r="H344" s="14"/>
      <c r="I344" s="14"/>
    </row>
    <row r="345" ht="11.25" customHeight="1">
      <c r="E345" s="135"/>
      <c r="F345" s="14"/>
      <c r="G345" s="14"/>
      <c r="H345" s="14"/>
      <c r="I345" s="14"/>
    </row>
    <row r="346" ht="11.25" customHeight="1">
      <c r="E346" s="135"/>
      <c r="F346" s="14"/>
      <c r="G346" s="14"/>
      <c r="H346" s="14"/>
      <c r="I346" s="14"/>
    </row>
    <row r="347" ht="11.25" customHeight="1">
      <c r="E347" s="135"/>
      <c r="F347" s="14"/>
      <c r="G347" s="14"/>
      <c r="H347" s="14"/>
      <c r="I347" s="14"/>
    </row>
    <row r="348" ht="11.25" customHeight="1">
      <c r="E348" s="135"/>
      <c r="F348" s="14"/>
      <c r="G348" s="14"/>
      <c r="H348" s="14"/>
      <c r="I348" s="14"/>
    </row>
    <row r="349" ht="11.25" customHeight="1">
      <c r="E349" s="135"/>
      <c r="F349" s="14"/>
      <c r="G349" s="14"/>
      <c r="H349" s="14"/>
      <c r="I349" s="14"/>
    </row>
    <row r="350" ht="11.25" customHeight="1">
      <c r="E350" s="135"/>
      <c r="F350" s="14"/>
      <c r="G350" s="14"/>
      <c r="H350" s="14"/>
      <c r="I350" s="14"/>
    </row>
    <row r="351" ht="11.25" customHeight="1">
      <c r="E351" s="135"/>
      <c r="F351" s="14"/>
      <c r="G351" s="14"/>
      <c r="H351" s="14"/>
      <c r="I351" s="14"/>
    </row>
    <row r="352" ht="11.25" customHeight="1">
      <c r="E352" s="135"/>
      <c r="F352" s="14"/>
      <c r="G352" s="14"/>
      <c r="H352" s="14"/>
      <c r="I352" s="14"/>
    </row>
    <row r="353" ht="11.25" customHeight="1">
      <c r="E353" s="135"/>
      <c r="F353" s="14"/>
      <c r="G353" s="14"/>
      <c r="H353" s="14"/>
      <c r="I353" s="14"/>
    </row>
    <row r="354" ht="11.25" customHeight="1">
      <c r="E354" s="135"/>
      <c r="F354" s="14"/>
      <c r="G354" s="14"/>
      <c r="H354" s="14"/>
      <c r="I354" s="14"/>
    </row>
    <row r="355" ht="11.25" customHeight="1">
      <c r="E355" s="135"/>
      <c r="F355" s="14"/>
      <c r="G355" s="14"/>
      <c r="H355" s="14"/>
      <c r="I355" s="14"/>
    </row>
    <row r="356" ht="11.25" customHeight="1">
      <c r="E356" s="135"/>
      <c r="F356" s="14"/>
      <c r="G356" s="14"/>
      <c r="H356" s="14"/>
      <c r="I356" s="14"/>
    </row>
    <row r="357" ht="11.25" customHeight="1">
      <c r="E357" s="135"/>
      <c r="F357" s="14"/>
      <c r="G357" s="14"/>
      <c r="H357" s="14"/>
      <c r="I357" s="14"/>
    </row>
    <row r="358" ht="11.25" customHeight="1">
      <c r="E358" s="135"/>
      <c r="F358" s="14"/>
      <c r="G358" s="14"/>
      <c r="H358" s="14"/>
      <c r="I358" s="14"/>
    </row>
    <row r="359" ht="11.25" customHeight="1">
      <c r="E359" s="135"/>
      <c r="F359" s="14"/>
      <c r="G359" s="14"/>
      <c r="H359" s="14"/>
      <c r="I359" s="14"/>
    </row>
    <row r="360" ht="11.25" customHeight="1">
      <c r="E360" s="135"/>
      <c r="F360" s="14"/>
      <c r="G360" s="14"/>
      <c r="H360" s="14"/>
      <c r="I360" s="14"/>
    </row>
    <row r="361" ht="11.25" customHeight="1">
      <c r="E361" s="135"/>
      <c r="F361" s="14"/>
      <c r="G361" s="14"/>
      <c r="H361" s="14"/>
      <c r="I361" s="14"/>
    </row>
    <row r="362" ht="11.25" customHeight="1">
      <c r="E362" s="135"/>
      <c r="F362" s="14"/>
      <c r="G362" s="14"/>
      <c r="H362" s="14"/>
      <c r="I362" s="14"/>
    </row>
    <row r="363" ht="11.25" customHeight="1">
      <c r="E363" s="135"/>
      <c r="F363" s="14"/>
      <c r="G363" s="14"/>
      <c r="H363" s="14"/>
      <c r="I363" s="14"/>
    </row>
    <row r="364" ht="11.25" customHeight="1">
      <c r="E364" s="135"/>
      <c r="F364" s="14"/>
      <c r="G364" s="14"/>
      <c r="H364" s="14"/>
      <c r="I364" s="14"/>
    </row>
    <row r="365" ht="11.25" customHeight="1">
      <c r="E365" s="135"/>
      <c r="F365" s="14"/>
      <c r="G365" s="14"/>
      <c r="H365" s="14"/>
      <c r="I365" s="14"/>
    </row>
    <row r="366" ht="11.25" customHeight="1">
      <c r="E366" s="135"/>
      <c r="F366" s="14"/>
      <c r="G366" s="14"/>
      <c r="H366" s="14"/>
      <c r="I366" s="14"/>
    </row>
    <row r="367" ht="11.25" customHeight="1">
      <c r="E367" s="135"/>
      <c r="F367" s="14"/>
      <c r="G367" s="14"/>
      <c r="H367" s="14"/>
      <c r="I367" s="14"/>
    </row>
    <row r="368" ht="11.25" customHeight="1">
      <c r="E368" s="135"/>
      <c r="F368" s="14"/>
      <c r="G368" s="14"/>
      <c r="H368" s="14"/>
      <c r="I368" s="14"/>
    </row>
    <row r="369" ht="11.25" customHeight="1">
      <c r="E369" s="135"/>
      <c r="F369" s="14"/>
      <c r="G369" s="14"/>
      <c r="H369" s="14"/>
      <c r="I369" s="14"/>
    </row>
    <row r="370" ht="11.25" customHeight="1">
      <c r="E370" s="135"/>
      <c r="F370" s="14"/>
      <c r="G370" s="14"/>
      <c r="H370" s="14"/>
      <c r="I370" s="14"/>
    </row>
    <row r="371" ht="11.25" customHeight="1">
      <c r="E371" s="135"/>
      <c r="F371" s="14"/>
      <c r="G371" s="14"/>
      <c r="H371" s="14"/>
      <c r="I371" s="14"/>
    </row>
    <row r="372" ht="11.25" customHeight="1">
      <c r="E372" s="135"/>
      <c r="F372" s="14"/>
      <c r="G372" s="14"/>
      <c r="H372" s="14"/>
      <c r="I372" s="14"/>
    </row>
    <row r="373" ht="11.25" customHeight="1">
      <c r="E373" s="135"/>
      <c r="F373" s="14"/>
      <c r="G373" s="14"/>
      <c r="H373" s="14"/>
      <c r="I373" s="14"/>
    </row>
    <row r="374" ht="11.25" customHeight="1">
      <c r="E374" s="135"/>
      <c r="F374" s="14"/>
      <c r="G374" s="14"/>
      <c r="H374" s="14"/>
      <c r="I374" s="14"/>
    </row>
    <row r="375" ht="11.25" customHeight="1">
      <c r="E375" s="135"/>
      <c r="F375" s="14"/>
      <c r="G375" s="14"/>
      <c r="H375" s="14"/>
      <c r="I375" s="14"/>
    </row>
    <row r="376" ht="11.25" customHeight="1">
      <c r="E376" s="135"/>
      <c r="F376" s="14"/>
      <c r="G376" s="14"/>
      <c r="H376" s="14"/>
      <c r="I376" s="14"/>
    </row>
    <row r="377" ht="11.25" customHeight="1">
      <c r="E377" s="135"/>
      <c r="F377" s="14"/>
      <c r="G377" s="14"/>
      <c r="H377" s="14"/>
      <c r="I377" s="14"/>
    </row>
    <row r="378" ht="11.25" customHeight="1">
      <c r="E378" s="135"/>
      <c r="F378" s="14"/>
      <c r="G378" s="14"/>
      <c r="H378" s="14"/>
      <c r="I378" s="14"/>
    </row>
    <row r="379" ht="11.25" customHeight="1">
      <c r="E379" s="135"/>
      <c r="F379" s="14"/>
      <c r="G379" s="14"/>
      <c r="H379" s="14"/>
      <c r="I379" s="14"/>
    </row>
    <row r="380" ht="11.25" customHeight="1">
      <c r="E380" s="135"/>
      <c r="F380" s="14"/>
      <c r="G380" s="14"/>
      <c r="H380" s="14"/>
      <c r="I380" s="14"/>
    </row>
    <row r="381" ht="11.25" customHeight="1">
      <c r="E381" s="135"/>
      <c r="F381" s="14"/>
      <c r="G381" s="14"/>
      <c r="H381" s="14"/>
      <c r="I381" s="14"/>
    </row>
    <row r="382" ht="11.25" customHeight="1">
      <c r="E382" s="135"/>
      <c r="F382" s="14"/>
      <c r="G382" s="14"/>
      <c r="H382" s="14"/>
      <c r="I382" s="14"/>
    </row>
    <row r="383" ht="11.25" customHeight="1">
      <c r="E383" s="135"/>
      <c r="F383" s="14"/>
      <c r="G383" s="14"/>
      <c r="H383" s="14"/>
      <c r="I383" s="14"/>
    </row>
    <row r="384" ht="11.25" customHeight="1">
      <c r="E384" s="135"/>
      <c r="F384" s="14"/>
      <c r="G384" s="14"/>
      <c r="H384" s="14"/>
      <c r="I384" s="14"/>
    </row>
    <row r="385" ht="11.25" customHeight="1">
      <c r="E385" s="135"/>
      <c r="F385" s="14"/>
      <c r="G385" s="14"/>
      <c r="H385" s="14"/>
      <c r="I385" s="14"/>
    </row>
    <row r="386" ht="11.25" customHeight="1">
      <c r="E386" s="135"/>
      <c r="F386" s="14"/>
      <c r="G386" s="14"/>
      <c r="H386" s="14"/>
      <c r="I386" s="14"/>
    </row>
    <row r="387" ht="11.25" customHeight="1">
      <c r="E387" s="135"/>
      <c r="F387" s="14"/>
      <c r="G387" s="14"/>
      <c r="H387" s="14"/>
      <c r="I387" s="14"/>
    </row>
    <row r="388" ht="11.25" customHeight="1">
      <c r="E388" s="135"/>
      <c r="F388" s="14"/>
      <c r="G388" s="14"/>
      <c r="H388" s="14"/>
      <c r="I388" s="14"/>
    </row>
    <row r="389" ht="11.25" customHeight="1">
      <c r="E389" s="135"/>
      <c r="F389" s="14"/>
      <c r="G389" s="14"/>
      <c r="H389" s="14"/>
      <c r="I389" s="14"/>
    </row>
    <row r="390" ht="11.25" customHeight="1">
      <c r="E390" s="135"/>
      <c r="F390" s="14"/>
      <c r="G390" s="14"/>
      <c r="H390" s="14"/>
      <c r="I390" s="14"/>
    </row>
    <row r="391" ht="11.25" customHeight="1">
      <c r="E391" s="135"/>
      <c r="F391" s="14"/>
      <c r="G391" s="14"/>
      <c r="H391" s="14"/>
      <c r="I391" s="14"/>
    </row>
    <row r="392" ht="11.25" customHeight="1">
      <c r="E392" s="135"/>
      <c r="F392" s="14"/>
      <c r="G392" s="14"/>
      <c r="H392" s="14"/>
      <c r="I392" s="14"/>
    </row>
    <row r="393" ht="11.25" customHeight="1">
      <c r="E393" s="135"/>
      <c r="F393" s="14"/>
      <c r="G393" s="14"/>
      <c r="H393" s="14"/>
      <c r="I393" s="14"/>
    </row>
    <row r="394" ht="11.25" customHeight="1">
      <c r="E394" s="135"/>
      <c r="F394" s="14"/>
      <c r="G394" s="14"/>
      <c r="H394" s="14"/>
      <c r="I394" s="14"/>
    </row>
    <row r="395" ht="11.25" customHeight="1">
      <c r="E395" s="135"/>
      <c r="F395" s="14"/>
      <c r="G395" s="14"/>
      <c r="H395" s="14"/>
      <c r="I395" s="14"/>
    </row>
    <row r="396" ht="11.25" customHeight="1">
      <c r="E396" s="135"/>
      <c r="F396" s="14"/>
      <c r="G396" s="14"/>
      <c r="H396" s="14"/>
      <c r="I396" s="14"/>
    </row>
    <row r="397" ht="11.25" customHeight="1">
      <c r="E397" s="135"/>
      <c r="F397" s="14"/>
      <c r="G397" s="14"/>
      <c r="H397" s="14"/>
      <c r="I397" s="14"/>
    </row>
    <row r="398" ht="11.25" customHeight="1">
      <c r="E398" s="135"/>
      <c r="F398" s="14"/>
      <c r="G398" s="14"/>
      <c r="H398" s="14"/>
      <c r="I398" s="14"/>
    </row>
    <row r="399" ht="11.25" customHeight="1">
      <c r="E399" s="135"/>
      <c r="F399" s="14"/>
      <c r="G399" s="14"/>
      <c r="H399" s="14"/>
      <c r="I399" s="14"/>
    </row>
    <row r="400" ht="11.25" customHeight="1">
      <c r="E400" s="135"/>
      <c r="F400" s="14"/>
      <c r="G400" s="14"/>
      <c r="H400" s="14"/>
      <c r="I400" s="14"/>
    </row>
    <row r="401" ht="11.25" customHeight="1">
      <c r="E401" s="135"/>
      <c r="F401" s="14"/>
      <c r="G401" s="14"/>
      <c r="H401" s="14"/>
      <c r="I401" s="14"/>
    </row>
    <row r="402" ht="11.25" customHeight="1">
      <c r="E402" s="135"/>
      <c r="F402" s="14"/>
      <c r="G402" s="14"/>
      <c r="H402" s="14"/>
      <c r="I402" s="14"/>
    </row>
    <row r="403" ht="11.25" customHeight="1">
      <c r="E403" s="135"/>
      <c r="F403" s="14"/>
      <c r="G403" s="14"/>
      <c r="H403" s="14"/>
      <c r="I403" s="14"/>
    </row>
    <row r="404" ht="11.25" customHeight="1">
      <c r="E404" s="135"/>
      <c r="F404" s="14"/>
      <c r="G404" s="14"/>
      <c r="H404" s="14"/>
      <c r="I404" s="14"/>
    </row>
    <row r="405" ht="11.25" customHeight="1">
      <c r="E405" s="135"/>
      <c r="F405" s="14"/>
      <c r="G405" s="14"/>
      <c r="H405" s="14"/>
      <c r="I405" s="14"/>
    </row>
    <row r="406" ht="11.25" customHeight="1">
      <c r="E406" s="135"/>
      <c r="F406" s="14"/>
      <c r="G406" s="14"/>
      <c r="H406" s="14"/>
      <c r="I406" s="14"/>
    </row>
    <row r="407" ht="11.25" customHeight="1">
      <c r="E407" s="135"/>
      <c r="F407" s="14"/>
      <c r="G407" s="14"/>
      <c r="H407" s="14"/>
      <c r="I407" s="14"/>
    </row>
    <row r="408" ht="11.25" customHeight="1">
      <c r="E408" s="135"/>
      <c r="F408" s="14"/>
      <c r="G408" s="14"/>
      <c r="H408" s="14"/>
      <c r="I408" s="14"/>
    </row>
    <row r="409" ht="11.25" customHeight="1">
      <c r="E409" s="135"/>
      <c r="F409" s="14"/>
      <c r="G409" s="14"/>
      <c r="H409" s="14"/>
      <c r="I409" s="14"/>
    </row>
    <row r="410" ht="11.25" customHeight="1">
      <c r="E410" s="135"/>
      <c r="F410" s="14"/>
      <c r="G410" s="14"/>
      <c r="H410" s="14"/>
      <c r="I410" s="14"/>
    </row>
    <row r="411" ht="11.25" customHeight="1">
      <c r="E411" s="135"/>
      <c r="F411" s="14"/>
      <c r="G411" s="14"/>
      <c r="H411" s="14"/>
      <c r="I411" s="14"/>
    </row>
    <row r="412" ht="11.25" customHeight="1">
      <c r="E412" s="135"/>
      <c r="F412" s="14"/>
      <c r="G412" s="14"/>
      <c r="H412" s="14"/>
      <c r="I412" s="14"/>
    </row>
    <row r="413" ht="11.25" customHeight="1">
      <c r="E413" s="135"/>
      <c r="F413" s="14"/>
      <c r="G413" s="14"/>
      <c r="H413" s="14"/>
      <c r="I413" s="14"/>
    </row>
    <row r="414" ht="11.25" customHeight="1">
      <c r="E414" s="135"/>
      <c r="F414" s="14"/>
      <c r="G414" s="14"/>
      <c r="H414" s="14"/>
      <c r="I414" s="14"/>
    </row>
    <row r="415" ht="11.25" customHeight="1">
      <c r="E415" s="135"/>
      <c r="F415" s="14"/>
      <c r="G415" s="14"/>
      <c r="H415" s="14"/>
      <c r="I415" s="14"/>
    </row>
    <row r="416" ht="11.25" customHeight="1">
      <c r="E416" s="135"/>
      <c r="F416" s="14"/>
      <c r="G416" s="14"/>
      <c r="H416" s="14"/>
      <c r="I416" s="14"/>
    </row>
    <row r="417" ht="11.25" customHeight="1">
      <c r="E417" s="135"/>
      <c r="F417" s="14"/>
      <c r="G417" s="14"/>
      <c r="H417" s="14"/>
      <c r="I417" s="14"/>
    </row>
    <row r="418" ht="11.25" customHeight="1">
      <c r="E418" s="135"/>
      <c r="F418" s="14"/>
      <c r="G418" s="14"/>
      <c r="H418" s="14"/>
      <c r="I418" s="14"/>
    </row>
    <row r="419" ht="11.25" customHeight="1">
      <c r="E419" s="135"/>
      <c r="F419" s="14"/>
      <c r="G419" s="14"/>
      <c r="H419" s="14"/>
      <c r="I419" s="14"/>
    </row>
    <row r="420" ht="11.25" customHeight="1">
      <c r="E420" s="135"/>
      <c r="F420" s="14"/>
      <c r="G420" s="14"/>
      <c r="H420" s="14"/>
      <c r="I420" s="14"/>
    </row>
    <row r="421" ht="11.25" customHeight="1">
      <c r="E421" s="135"/>
      <c r="F421" s="14"/>
      <c r="G421" s="14"/>
      <c r="H421" s="14"/>
      <c r="I421" s="14"/>
    </row>
    <row r="422" ht="11.25" customHeight="1">
      <c r="E422" s="135"/>
      <c r="F422" s="14"/>
      <c r="G422" s="14"/>
      <c r="H422" s="14"/>
      <c r="I422" s="14"/>
    </row>
    <row r="423" ht="11.25" customHeight="1">
      <c r="E423" s="135"/>
      <c r="F423" s="14"/>
      <c r="G423" s="14"/>
      <c r="H423" s="14"/>
      <c r="I423" s="14"/>
    </row>
    <row r="424" ht="11.25" customHeight="1">
      <c r="E424" s="135"/>
      <c r="F424" s="14"/>
      <c r="G424" s="14"/>
      <c r="H424" s="14"/>
      <c r="I424" s="14"/>
    </row>
    <row r="425" ht="11.25" customHeight="1">
      <c r="E425" s="135"/>
      <c r="F425" s="14"/>
      <c r="G425" s="14"/>
      <c r="H425" s="14"/>
      <c r="I425" s="14"/>
    </row>
    <row r="426" ht="11.25" customHeight="1">
      <c r="E426" s="135"/>
      <c r="F426" s="14"/>
      <c r="G426" s="14"/>
      <c r="H426" s="14"/>
      <c r="I426" s="14"/>
    </row>
    <row r="427" ht="11.25" customHeight="1">
      <c r="E427" s="135"/>
      <c r="F427" s="14"/>
      <c r="G427" s="14"/>
      <c r="H427" s="14"/>
      <c r="I427" s="14"/>
    </row>
    <row r="428" ht="11.25" customHeight="1">
      <c r="E428" s="135"/>
      <c r="F428" s="14"/>
      <c r="G428" s="14"/>
      <c r="H428" s="14"/>
      <c r="I428" s="14"/>
    </row>
    <row r="429" ht="11.25" customHeight="1">
      <c r="E429" s="135"/>
      <c r="F429" s="14"/>
      <c r="G429" s="14"/>
      <c r="H429" s="14"/>
      <c r="I429" s="14"/>
    </row>
    <row r="430" ht="11.25" customHeight="1">
      <c r="E430" s="135"/>
      <c r="F430" s="14"/>
      <c r="G430" s="14"/>
      <c r="H430" s="14"/>
      <c r="I430" s="14"/>
    </row>
    <row r="431" ht="11.25" customHeight="1">
      <c r="E431" s="135"/>
      <c r="F431" s="14"/>
      <c r="G431" s="14"/>
      <c r="H431" s="14"/>
      <c r="I431" s="14"/>
    </row>
    <row r="432" ht="11.25" customHeight="1">
      <c r="E432" s="135"/>
      <c r="F432" s="14"/>
      <c r="G432" s="14"/>
      <c r="H432" s="14"/>
      <c r="I432" s="14"/>
    </row>
    <row r="433" ht="11.25" customHeight="1">
      <c r="E433" s="135"/>
      <c r="F433" s="14"/>
      <c r="G433" s="14"/>
      <c r="H433" s="14"/>
      <c r="I433" s="14"/>
    </row>
    <row r="434" ht="11.25" customHeight="1">
      <c r="E434" s="135"/>
      <c r="F434" s="14"/>
      <c r="G434" s="14"/>
      <c r="H434" s="14"/>
      <c r="I434" s="14"/>
    </row>
    <row r="435" ht="11.25" customHeight="1">
      <c r="E435" s="135"/>
      <c r="F435" s="14"/>
      <c r="G435" s="14"/>
      <c r="H435" s="14"/>
      <c r="I435" s="14"/>
    </row>
    <row r="436" ht="11.25" customHeight="1">
      <c r="E436" s="135"/>
      <c r="F436" s="14"/>
      <c r="G436" s="14"/>
      <c r="H436" s="14"/>
      <c r="I436" s="14"/>
    </row>
    <row r="437" ht="11.25" customHeight="1">
      <c r="E437" s="135"/>
      <c r="F437" s="14"/>
      <c r="G437" s="14"/>
      <c r="H437" s="14"/>
      <c r="I437" s="14"/>
    </row>
    <row r="438" ht="11.25" customHeight="1">
      <c r="E438" s="135"/>
      <c r="F438" s="14"/>
      <c r="G438" s="14"/>
      <c r="H438" s="14"/>
      <c r="I438" s="14"/>
    </row>
    <row r="439" ht="11.25" customHeight="1">
      <c r="E439" s="135"/>
      <c r="F439" s="14"/>
      <c r="G439" s="14"/>
      <c r="H439" s="14"/>
      <c r="I439" s="14"/>
    </row>
    <row r="440" ht="11.25" customHeight="1">
      <c r="E440" s="135"/>
      <c r="F440" s="14"/>
      <c r="G440" s="14"/>
      <c r="H440" s="14"/>
      <c r="I440" s="14"/>
    </row>
    <row r="441" ht="11.25" customHeight="1">
      <c r="E441" s="135"/>
      <c r="F441" s="14"/>
      <c r="G441" s="14"/>
      <c r="H441" s="14"/>
      <c r="I441" s="14"/>
    </row>
    <row r="442" ht="11.25" customHeight="1">
      <c r="E442" s="135"/>
      <c r="F442" s="14"/>
      <c r="G442" s="14"/>
      <c r="H442" s="14"/>
      <c r="I442" s="14"/>
    </row>
    <row r="443" ht="11.25" customHeight="1">
      <c r="E443" s="135"/>
      <c r="F443" s="14"/>
      <c r="G443" s="14"/>
      <c r="H443" s="14"/>
      <c r="I443" s="14"/>
    </row>
    <row r="444" ht="11.25" customHeight="1">
      <c r="E444" s="135"/>
      <c r="F444" s="14"/>
      <c r="G444" s="14"/>
      <c r="H444" s="14"/>
      <c r="I444" s="14"/>
    </row>
    <row r="445" ht="11.25" customHeight="1">
      <c r="E445" s="135"/>
      <c r="F445" s="14"/>
      <c r="G445" s="14"/>
      <c r="H445" s="14"/>
      <c r="I445" s="14"/>
    </row>
    <row r="446" ht="11.25" customHeight="1">
      <c r="E446" s="135"/>
      <c r="F446" s="14"/>
      <c r="G446" s="14"/>
      <c r="H446" s="14"/>
      <c r="I446" s="14"/>
    </row>
    <row r="447" ht="11.25" customHeight="1">
      <c r="E447" s="135"/>
      <c r="F447" s="14"/>
      <c r="G447" s="14"/>
      <c r="H447" s="14"/>
      <c r="I447" s="14"/>
    </row>
    <row r="448" ht="11.25" customHeight="1">
      <c r="E448" s="135"/>
      <c r="F448" s="14"/>
      <c r="G448" s="14"/>
      <c r="H448" s="14"/>
      <c r="I448" s="14"/>
    </row>
    <row r="449" ht="11.25" customHeight="1">
      <c r="E449" s="135"/>
      <c r="F449" s="14"/>
      <c r="G449" s="14"/>
      <c r="H449" s="14"/>
      <c r="I449" s="14"/>
    </row>
    <row r="450" ht="11.25" customHeight="1">
      <c r="E450" s="135"/>
      <c r="F450" s="14"/>
      <c r="G450" s="14"/>
      <c r="H450" s="14"/>
      <c r="I450" s="14"/>
    </row>
    <row r="451" ht="11.25" customHeight="1">
      <c r="E451" s="135"/>
      <c r="F451" s="14"/>
      <c r="G451" s="14"/>
      <c r="H451" s="14"/>
      <c r="I451" s="14"/>
    </row>
    <row r="452" ht="11.25" customHeight="1">
      <c r="E452" s="135"/>
      <c r="F452" s="14"/>
      <c r="G452" s="14"/>
      <c r="H452" s="14"/>
      <c r="I452" s="14"/>
    </row>
    <row r="453" ht="11.25" customHeight="1">
      <c r="E453" s="135"/>
      <c r="F453" s="14"/>
      <c r="G453" s="14"/>
      <c r="H453" s="14"/>
      <c r="I453" s="14"/>
    </row>
    <row r="454" ht="11.25" customHeight="1">
      <c r="E454" s="135"/>
      <c r="F454" s="14"/>
      <c r="G454" s="14"/>
      <c r="H454" s="14"/>
      <c r="I454" s="14"/>
    </row>
    <row r="455" ht="11.25" customHeight="1">
      <c r="E455" s="135"/>
      <c r="F455" s="14"/>
      <c r="G455" s="14"/>
      <c r="H455" s="14"/>
      <c r="I455" s="14"/>
    </row>
    <row r="456" ht="11.25" customHeight="1">
      <c r="E456" s="135"/>
      <c r="F456" s="14"/>
      <c r="G456" s="14"/>
      <c r="H456" s="14"/>
      <c r="I456" s="14"/>
    </row>
    <row r="457" ht="11.25" customHeight="1">
      <c r="E457" s="135"/>
      <c r="F457" s="14"/>
      <c r="G457" s="14"/>
      <c r="H457" s="14"/>
      <c r="I457" s="14"/>
    </row>
    <row r="458" ht="11.25" customHeight="1">
      <c r="E458" s="135"/>
      <c r="F458" s="14"/>
      <c r="G458" s="14"/>
      <c r="H458" s="14"/>
      <c r="I458" s="14"/>
    </row>
    <row r="459" ht="11.25" customHeight="1">
      <c r="E459" s="135"/>
      <c r="F459" s="14"/>
      <c r="G459" s="14"/>
      <c r="H459" s="14"/>
      <c r="I459" s="14"/>
    </row>
    <row r="460" ht="11.25" customHeight="1">
      <c r="E460" s="135"/>
      <c r="F460" s="14"/>
      <c r="G460" s="14"/>
      <c r="H460" s="14"/>
      <c r="I460" s="14"/>
    </row>
    <row r="461" ht="11.25" customHeight="1">
      <c r="E461" s="135"/>
      <c r="F461" s="14"/>
      <c r="G461" s="14"/>
      <c r="H461" s="14"/>
      <c r="I461" s="14"/>
    </row>
    <row r="462" ht="11.25" customHeight="1">
      <c r="E462" s="135"/>
      <c r="F462" s="14"/>
      <c r="G462" s="14"/>
      <c r="H462" s="14"/>
      <c r="I462" s="14"/>
    </row>
    <row r="463" ht="11.25" customHeight="1">
      <c r="E463" s="135"/>
      <c r="F463" s="14"/>
      <c r="G463" s="14"/>
      <c r="H463" s="14"/>
      <c r="I463" s="14"/>
    </row>
    <row r="464" ht="11.25" customHeight="1">
      <c r="E464" s="135"/>
      <c r="F464" s="14"/>
      <c r="G464" s="14"/>
      <c r="H464" s="14"/>
      <c r="I464" s="14"/>
    </row>
    <row r="465" ht="11.25" customHeight="1">
      <c r="E465" s="135"/>
      <c r="F465" s="14"/>
      <c r="G465" s="14"/>
      <c r="H465" s="14"/>
      <c r="I465" s="14"/>
    </row>
    <row r="466" ht="11.25" customHeight="1">
      <c r="E466" s="135"/>
      <c r="F466" s="14"/>
      <c r="G466" s="14"/>
      <c r="H466" s="14"/>
      <c r="I466" s="14"/>
    </row>
    <row r="467" ht="11.25" customHeight="1">
      <c r="E467" s="135"/>
      <c r="F467" s="14"/>
      <c r="G467" s="14"/>
      <c r="H467" s="14"/>
      <c r="I467" s="14"/>
    </row>
    <row r="468" ht="11.25" customHeight="1">
      <c r="E468" s="135"/>
      <c r="F468" s="14"/>
      <c r="G468" s="14"/>
      <c r="H468" s="14"/>
      <c r="I468" s="14"/>
    </row>
    <row r="469" ht="11.25" customHeight="1">
      <c r="E469" s="135"/>
      <c r="F469" s="14"/>
      <c r="G469" s="14"/>
      <c r="H469" s="14"/>
      <c r="I469" s="14"/>
    </row>
    <row r="470" ht="11.25" customHeight="1">
      <c r="E470" s="135"/>
      <c r="F470" s="14"/>
      <c r="G470" s="14"/>
      <c r="H470" s="14"/>
      <c r="I470" s="14"/>
    </row>
    <row r="471" ht="11.25" customHeight="1">
      <c r="E471" s="135"/>
      <c r="F471" s="14"/>
      <c r="G471" s="14"/>
      <c r="H471" s="14"/>
      <c r="I471" s="14"/>
    </row>
    <row r="472" ht="11.25" customHeight="1">
      <c r="E472" s="135"/>
      <c r="F472" s="14"/>
      <c r="G472" s="14"/>
      <c r="H472" s="14"/>
      <c r="I472" s="14"/>
    </row>
    <row r="473" ht="11.25" customHeight="1">
      <c r="E473" s="135"/>
      <c r="F473" s="14"/>
      <c r="G473" s="14"/>
      <c r="H473" s="14"/>
      <c r="I473" s="14"/>
    </row>
    <row r="474" ht="11.25" customHeight="1">
      <c r="E474" s="135"/>
      <c r="F474" s="14"/>
      <c r="G474" s="14"/>
      <c r="H474" s="14"/>
      <c r="I474" s="14"/>
    </row>
    <row r="475" ht="11.25" customHeight="1">
      <c r="E475" s="135"/>
      <c r="F475" s="14"/>
      <c r="G475" s="14"/>
      <c r="H475" s="14"/>
      <c r="I475" s="14"/>
    </row>
    <row r="476" ht="11.25" customHeight="1">
      <c r="E476" s="135"/>
      <c r="F476" s="14"/>
      <c r="G476" s="14"/>
      <c r="H476" s="14"/>
      <c r="I476" s="14"/>
    </row>
    <row r="477" ht="11.25" customHeight="1">
      <c r="E477" s="135"/>
      <c r="F477" s="14"/>
      <c r="G477" s="14"/>
      <c r="H477" s="14"/>
      <c r="I477" s="14"/>
    </row>
    <row r="478" ht="11.25" customHeight="1">
      <c r="E478" s="135"/>
      <c r="F478" s="14"/>
      <c r="G478" s="14"/>
      <c r="H478" s="14"/>
      <c r="I478" s="14"/>
    </row>
    <row r="479" ht="11.25" customHeight="1">
      <c r="E479" s="135"/>
      <c r="F479" s="14"/>
      <c r="G479" s="14"/>
      <c r="H479" s="14"/>
      <c r="I479" s="14"/>
    </row>
    <row r="480" ht="11.25" customHeight="1">
      <c r="E480" s="135"/>
      <c r="F480" s="14"/>
      <c r="G480" s="14"/>
      <c r="H480" s="14"/>
      <c r="I480" s="14"/>
    </row>
    <row r="481" ht="11.25" customHeight="1">
      <c r="E481" s="135"/>
      <c r="F481" s="14"/>
      <c r="G481" s="14"/>
      <c r="H481" s="14"/>
      <c r="I481" s="14"/>
    </row>
    <row r="482" ht="11.25" customHeight="1">
      <c r="E482" s="135"/>
      <c r="F482" s="14"/>
      <c r="G482" s="14"/>
      <c r="H482" s="14"/>
      <c r="I482" s="14"/>
    </row>
    <row r="483" ht="11.25" customHeight="1">
      <c r="E483" s="135"/>
      <c r="F483" s="14"/>
      <c r="G483" s="14"/>
      <c r="H483" s="14"/>
      <c r="I483" s="14"/>
    </row>
    <row r="484" ht="11.25" customHeight="1">
      <c r="E484" s="135"/>
      <c r="F484" s="14"/>
      <c r="G484" s="14"/>
      <c r="H484" s="14"/>
      <c r="I484" s="14"/>
    </row>
    <row r="485" ht="11.25" customHeight="1">
      <c r="E485" s="135"/>
      <c r="F485" s="14"/>
      <c r="G485" s="14"/>
      <c r="H485" s="14"/>
      <c r="I485" s="14"/>
    </row>
    <row r="486" ht="11.25" customHeight="1">
      <c r="E486" s="135"/>
      <c r="F486" s="14"/>
      <c r="G486" s="14"/>
      <c r="H486" s="14"/>
      <c r="I486" s="14"/>
    </row>
    <row r="487" ht="11.25" customHeight="1">
      <c r="E487" s="135"/>
      <c r="F487" s="14"/>
      <c r="G487" s="14"/>
      <c r="H487" s="14"/>
      <c r="I487" s="14"/>
    </row>
    <row r="488" ht="11.25" customHeight="1">
      <c r="E488" s="135"/>
      <c r="F488" s="14"/>
      <c r="G488" s="14"/>
      <c r="H488" s="14"/>
      <c r="I488" s="14"/>
    </row>
    <row r="489" ht="11.25" customHeight="1">
      <c r="E489" s="135"/>
      <c r="F489" s="14"/>
      <c r="G489" s="14"/>
      <c r="H489" s="14"/>
      <c r="I489" s="14"/>
    </row>
    <row r="490" ht="11.25" customHeight="1">
      <c r="E490" s="135"/>
      <c r="F490" s="14"/>
      <c r="G490" s="14"/>
      <c r="H490" s="14"/>
      <c r="I490" s="14"/>
    </row>
    <row r="491" ht="11.25" customHeight="1">
      <c r="E491" s="135"/>
      <c r="F491" s="14"/>
      <c r="G491" s="14"/>
      <c r="H491" s="14"/>
      <c r="I491" s="14"/>
    </row>
    <row r="492" ht="11.25" customHeight="1">
      <c r="E492" s="135"/>
      <c r="F492" s="14"/>
      <c r="G492" s="14"/>
      <c r="H492" s="14"/>
      <c r="I492" s="14"/>
    </row>
    <row r="493" ht="11.25" customHeight="1">
      <c r="E493" s="135"/>
      <c r="F493" s="14"/>
      <c r="G493" s="14"/>
      <c r="H493" s="14"/>
      <c r="I493" s="14"/>
    </row>
    <row r="494" ht="11.25" customHeight="1">
      <c r="E494" s="135"/>
      <c r="F494" s="14"/>
      <c r="G494" s="14"/>
      <c r="H494" s="14"/>
      <c r="I494" s="14"/>
    </row>
    <row r="495" ht="11.25" customHeight="1">
      <c r="E495" s="135"/>
      <c r="F495" s="14"/>
      <c r="G495" s="14"/>
      <c r="H495" s="14"/>
      <c r="I495" s="14"/>
    </row>
    <row r="496" ht="11.25" customHeight="1">
      <c r="E496" s="135"/>
      <c r="F496" s="14"/>
      <c r="G496" s="14"/>
      <c r="H496" s="14"/>
      <c r="I496" s="14"/>
    </row>
    <row r="497" ht="11.25" customHeight="1">
      <c r="E497" s="135"/>
      <c r="F497" s="14"/>
      <c r="G497" s="14"/>
      <c r="H497" s="14"/>
      <c r="I497" s="14"/>
    </row>
    <row r="498" ht="11.25" customHeight="1">
      <c r="E498" s="135"/>
      <c r="F498" s="14"/>
      <c r="G498" s="14"/>
      <c r="H498" s="14"/>
      <c r="I498" s="14"/>
    </row>
    <row r="499" ht="11.25" customHeight="1">
      <c r="E499" s="135"/>
      <c r="F499" s="14"/>
      <c r="G499" s="14"/>
      <c r="H499" s="14"/>
      <c r="I499" s="14"/>
    </row>
    <row r="500" ht="11.25" customHeight="1">
      <c r="E500" s="135"/>
      <c r="F500" s="14"/>
      <c r="G500" s="14"/>
      <c r="H500" s="14"/>
      <c r="I500" s="14"/>
    </row>
    <row r="501" ht="11.25" customHeight="1">
      <c r="E501" s="135"/>
      <c r="F501" s="14"/>
      <c r="G501" s="14"/>
      <c r="H501" s="14"/>
      <c r="I501" s="14"/>
    </row>
    <row r="502" ht="11.25" customHeight="1">
      <c r="E502" s="135"/>
      <c r="F502" s="14"/>
      <c r="G502" s="14"/>
      <c r="H502" s="14"/>
      <c r="I502" s="14"/>
    </row>
    <row r="503" ht="11.25" customHeight="1">
      <c r="E503" s="135"/>
      <c r="F503" s="14"/>
      <c r="G503" s="14"/>
      <c r="H503" s="14"/>
      <c r="I503" s="14"/>
    </row>
    <row r="504" ht="11.25" customHeight="1">
      <c r="E504" s="135"/>
      <c r="F504" s="14"/>
      <c r="G504" s="14"/>
      <c r="H504" s="14"/>
      <c r="I504" s="14"/>
    </row>
    <row r="505" ht="11.25" customHeight="1">
      <c r="E505" s="135"/>
      <c r="F505" s="14"/>
      <c r="G505" s="14"/>
      <c r="H505" s="14"/>
      <c r="I505" s="14"/>
    </row>
    <row r="506" ht="11.25" customHeight="1">
      <c r="E506" s="135"/>
      <c r="F506" s="14"/>
      <c r="G506" s="14"/>
      <c r="H506" s="14"/>
      <c r="I506" s="14"/>
    </row>
    <row r="507" ht="11.25" customHeight="1">
      <c r="E507" s="135"/>
      <c r="F507" s="14"/>
      <c r="G507" s="14"/>
      <c r="H507" s="14"/>
      <c r="I507" s="14"/>
    </row>
    <row r="508" ht="11.25" customHeight="1">
      <c r="E508" s="135"/>
      <c r="F508" s="14"/>
      <c r="G508" s="14"/>
      <c r="H508" s="14"/>
      <c r="I508" s="14"/>
    </row>
    <row r="509" ht="11.25" customHeight="1">
      <c r="E509" s="135"/>
      <c r="F509" s="14"/>
      <c r="G509" s="14"/>
      <c r="H509" s="14"/>
      <c r="I509" s="14"/>
    </row>
    <row r="510" ht="11.25" customHeight="1">
      <c r="E510" s="135"/>
      <c r="F510" s="14"/>
      <c r="G510" s="14"/>
      <c r="H510" s="14"/>
      <c r="I510" s="14"/>
    </row>
    <row r="511" ht="11.25" customHeight="1">
      <c r="E511" s="135"/>
      <c r="F511" s="14"/>
      <c r="G511" s="14"/>
      <c r="H511" s="14"/>
      <c r="I511" s="14"/>
    </row>
    <row r="512" ht="11.25" customHeight="1">
      <c r="E512" s="135"/>
      <c r="F512" s="14"/>
      <c r="G512" s="14"/>
      <c r="H512" s="14"/>
      <c r="I512" s="14"/>
    </row>
    <row r="513" ht="11.25" customHeight="1">
      <c r="E513" s="135"/>
      <c r="F513" s="14"/>
      <c r="G513" s="14"/>
      <c r="H513" s="14"/>
      <c r="I513" s="14"/>
    </row>
    <row r="514" ht="11.25" customHeight="1">
      <c r="E514" s="135"/>
      <c r="F514" s="14"/>
      <c r="G514" s="14"/>
      <c r="H514" s="14"/>
      <c r="I514" s="14"/>
    </row>
    <row r="515" ht="11.25" customHeight="1">
      <c r="E515" s="135"/>
      <c r="F515" s="14"/>
      <c r="G515" s="14"/>
      <c r="H515" s="14"/>
      <c r="I515" s="14"/>
    </row>
    <row r="516" ht="11.25" customHeight="1">
      <c r="E516" s="135"/>
      <c r="F516" s="14"/>
      <c r="G516" s="14"/>
      <c r="H516" s="14"/>
      <c r="I516" s="14"/>
    </row>
    <row r="517" ht="11.25" customHeight="1">
      <c r="E517" s="135"/>
      <c r="F517" s="14"/>
      <c r="G517" s="14"/>
      <c r="H517" s="14"/>
      <c r="I517" s="14"/>
    </row>
    <row r="518" ht="11.25" customHeight="1">
      <c r="E518" s="135"/>
      <c r="F518" s="14"/>
      <c r="G518" s="14"/>
      <c r="H518" s="14"/>
      <c r="I518" s="14"/>
    </row>
    <row r="519" ht="11.25" customHeight="1">
      <c r="E519" s="135"/>
      <c r="F519" s="14"/>
      <c r="G519" s="14"/>
      <c r="H519" s="14"/>
      <c r="I519" s="14"/>
    </row>
    <row r="520" ht="11.25" customHeight="1">
      <c r="E520" s="135"/>
      <c r="F520" s="14"/>
      <c r="G520" s="14"/>
      <c r="H520" s="14"/>
      <c r="I520" s="14"/>
    </row>
    <row r="521" ht="11.25" customHeight="1">
      <c r="E521" s="135"/>
      <c r="F521" s="14"/>
      <c r="G521" s="14"/>
      <c r="H521" s="14"/>
      <c r="I521" s="14"/>
    </row>
    <row r="522" ht="11.25" customHeight="1">
      <c r="E522" s="135"/>
      <c r="F522" s="14"/>
      <c r="G522" s="14"/>
      <c r="H522" s="14"/>
      <c r="I522" s="14"/>
    </row>
    <row r="523" ht="11.25" customHeight="1">
      <c r="E523" s="135"/>
      <c r="F523" s="14"/>
      <c r="G523" s="14"/>
      <c r="H523" s="14"/>
      <c r="I523" s="14"/>
    </row>
    <row r="524" ht="11.25" customHeight="1">
      <c r="E524" s="135"/>
      <c r="F524" s="14"/>
      <c r="G524" s="14"/>
      <c r="H524" s="14"/>
      <c r="I524" s="14"/>
    </row>
    <row r="525" ht="11.25" customHeight="1">
      <c r="E525" s="135"/>
      <c r="F525" s="14"/>
      <c r="G525" s="14"/>
      <c r="H525" s="14"/>
      <c r="I525" s="14"/>
    </row>
    <row r="526" ht="11.25" customHeight="1">
      <c r="E526" s="135"/>
      <c r="F526" s="14"/>
      <c r="G526" s="14"/>
      <c r="H526" s="14"/>
      <c r="I526" s="14"/>
    </row>
    <row r="527" ht="11.25" customHeight="1">
      <c r="E527" s="135"/>
      <c r="F527" s="14"/>
      <c r="G527" s="14"/>
      <c r="H527" s="14"/>
      <c r="I527" s="14"/>
    </row>
    <row r="528" ht="11.25" customHeight="1">
      <c r="E528" s="135"/>
      <c r="F528" s="14"/>
      <c r="G528" s="14"/>
      <c r="H528" s="14"/>
      <c r="I528" s="14"/>
    </row>
    <row r="529" ht="11.25" customHeight="1">
      <c r="E529" s="135"/>
      <c r="F529" s="14"/>
      <c r="G529" s="14"/>
      <c r="H529" s="14"/>
      <c r="I529" s="14"/>
    </row>
    <row r="530" ht="11.25" customHeight="1">
      <c r="E530" s="135"/>
      <c r="F530" s="14"/>
      <c r="G530" s="14"/>
      <c r="H530" s="14"/>
      <c r="I530" s="14"/>
    </row>
    <row r="531" ht="11.25" customHeight="1">
      <c r="E531" s="135"/>
      <c r="F531" s="14"/>
      <c r="G531" s="14"/>
      <c r="H531" s="14"/>
      <c r="I531" s="14"/>
    </row>
    <row r="532" ht="11.25" customHeight="1">
      <c r="E532" s="135"/>
      <c r="F532" s="14"/>
      <c r="G532" s="14"/>
      <c r="H532" s="14"/>
      <c r="I532" s="14"/>
    </row>
    <row r="533" ht="11.25" customHeight="1">
      <c r="E533" s="135"/>
      <c r="F533" s="14"/>
      <c r="G533" s="14"/>
      <c r="H533" s="14"/>
      <c r="I533" s="14"/>
    </row>
    <row r="534" ht="11.25" customHeight="1">
      <c r="E534" s="135"/>
      <c r="F534" s="14"/>
      <c r="G534" s="14"/>
      <c r="H534" s="14"/>
      <c r="I534" s="14"/>
    </row>
    <row r="535" ht="11.25" customHeight="1">
      <c r="E535" s="135"/>
      <c r="F535" s="14"/>
      <c r="G535" s="14"/>
      <c r="H535" s="14"/>
      <c r="I535" s="14"/>
    </row>
    <row r="536" ht="11.25" customHeight="1">
      <c r="E536" s="135"/>
      <c r="F536" s="14"/>
      <c r="G536" s="14"/>
      <c r="H536" s="14"/>
      <c r="I536" s="14"/>
    </row>
    <row r="537" ht="11.25" customHeight="1">
      <c r="E537" s="135"/>
      <c r="F537" s="14"/>
      <c r="G537" s="14"/>
      <c r="H537" s="14"/>
      <c r="I537" s="14"/>
    </row>
    <row r="538" ht="11.25" customHeight="1">
      <c r="E538" s="135"/>
      <c r="F538" s="14"/>
      <c r="G538" s="14"/>
      <c r="H538" s="14"/>
      <c r="I538" s="14"/>
    </row>
    <row r="539" ht="11.25" customHeight="1">
      <c r="E539" s="135"/>
      <c r="F539" s="14"/>
      <c r="G539" s="14"/>
      <c r="H539" s="14"/>
      <c r="I539" s="14"/>
    </row>
    <row r="540" ht="11.25" customHeight="1">
      <c r="E540" s="135"/>
      <c r="F540" s="14"/>
      <c r="G540" s="14"/>
      <c r="H540" s="14"/>
      <c r="I540" s="14"/>
    </row>
    <row r="541" ht="11.25" customHeight="1">
      <c r="E541" s="135"/>
      <c r="F541" s="14"/>
      <c r="G541" s="14"/>
      <c r="H541" s="14"/>
      <c r="I541" s="14"/>
    </row>
    <row r="542" ht="11.25" customHeight="1">
      <c r="E542" s="135"/>
      <c r="F542" s="14"/>
      <c r="G542" s="14"/>
      <c r="H542" s="14"/>
      <c r="I542" s="14"/>
    </row>
    <row r="543" ht="11.25" customHeight="1">
      <c r="E543" s="135"/>
      <c r="F543" s="14"/>
      <c r="G543" s="14"/>
      <c r="H543" s="14"/>
      <c r="I543" s="14"/>
    </row>
    <row r="544" ht="11.25" customHeight="1">
      <c r="E544" s="135"/>
      <c r="F544" s="14"/>
      <c r="G544" s="14"/>
      <c r="H544" s="14"/>
      <c r="I544" s="14"/>
    </row>
    <row r="545" ht="11.25" customHeight="1">
      <c r="E545" s="135"/>
      <c r="F545" s="14"/>
      <c r="G545" s="14"/>
      <c r="H545" s="14"/>
      <c r="I545" s="14"/>
    </row>
    <row r="546" ht="11.25" customHeight="1">
      <c r="E546" s="135"/>
      <c r="F546" s="14"/>
      <c r="G546" s="14"/>
      <c r="H546" s="14"/>
      <c r="I546" s="14"/>
    </row>
    <row r="547" ht="11.25" customHeight="1">
      <c r="E547" s="135"/>
      <c r="F547" s="14"/>
      <c r="G547" s="14"/>
      <c r="H547" s="14"/>
      <c r="I547" s="14"/>
    </row>
    <row r="548" ht="11.25" customHeight="1">
      <c r="E548" s="135"/>
      <c r="F548" s="14"/>
      <c r="G548" s="14"/>
      <c r="H548" s="14"/>
      <c r="I548" s="14"/>
    </row>
    <row r="549" ht="11.25" customHeight="1">
      <c r="E549" s="135"/>
      <c r="F549" s="14"/>
      <c r="G549" s="14"/>
      <c r="H549" s="14"/>
      <c r="I549" s="14"/>
    </row>
    <row r="550" ht="11.25" customHeight="1">
      <c r="E550" s="135"/>
      <c r="F550" s="14"/>
      <c r="G550" s="14"/>
      <c r="H550" s="14"/>
      <c r="I550" s="14"/>
    </row>
    <row r="551" ht="11.25" customHeight="1">
      <c r="E551" s="135"/>
      <c r="F551" s="14"/>
      <c r="G551" s="14"/>
      <c r="H551" s="14"/>
      <c r="I551" s="14"/>
    </row>
    <row r="552" ht="11.25" customHeight="1">
      <c r="E552" s="135"/>
      <c r="F552" s="14"/>
      <c r="G552" s="14"/>
      <c r="H552" s="14"/>
      <c r="I552" s="14"/>
    </row>
    <row r="553" ht="11.25" customHeight="1">
      <c r="E553" s="135"/>
      <c r="F553" s="14"/>
      <c r="G553" s="14"/>
      <c r="H553" s="14"/>
      <c r="I553" s="14"/>
    </row>
    <row r="554" ht="11.25" customHeight="1">
      <c r="E554" s="135"/>
      <c r="F554" s="14"/>
      <c r="G554" s="14"/>
      <c r="H554" s="14"/>
      <c r="I554" s="14"/>
    </row>
    <row r="555" ht="11.25" customHeight="1">
      <c r="E555" s="135"/>
      <c r="F555" s="14"/>
      <c r="G555" s="14"/>
      <c r="H555" s="14"/>
      <c r="I555" s="14"/>
    </row>
    <row r="556" ht="11.25" customHeight="1">
      <c r="E556" s="135"/>
      <c r="F556" s="14"/>
      <c r="G556" s="14"/>
      <c r="H556" s="14"/>
      <c r="I556" s="14"/>
    </row>
    <row r="557" ht="11.25" customHeight="1">
      <c r="E557" s="135"/>
      <c r="F557" s="14"/>
      <c r="G557" s="14"/>
      <c r="H557" s="14"/>
      <c r="I557" s="14"/>
    </row>
    <row r="558" ht="11.25" customHeight="1">
      <c r="E558" s="135"/>
      <c r="F558" s="14"/>
      <c r="G558" s="14"/>
      <c r="H558" s="14"/>
      <c r="I558" s="14"/>
    </row>
    <row r="559" ht="11.25" customHeight="1">
      <c r="E559" s="135"/>
      <c r="F559" s="14"/>
      <c r="G559" s="14"/>
      <c r="H559" s="14"/>
      <c r="I559" s="14"/>
    </row>
    <row r="560" ht="11.25" customHeight="1">
      <c r="E560" s="135"/>
      <c r="F560" s="14"/>
      <c r="G560" s="14"/>
      <c r="H560" s="14"/>
      <c r="I560" s="14"/>
    </row>
    <row r="561" ht="11.25" customHeight="1">
      <c r="E561" s="135"/>
      <c r="F561" s="14"/>
      <c r="G561" s="14"/>
      <c r="H561" s="14"/>
      <c r="I561" s="14"/>
    </row>
    <row r="562" ht="11.25" customHeight="1">
      <c r="E562" s="135"/>
      <c r="F562" s="14"/>
      <c r="G562" s="14"/>
      <c r="H562" s="14"/>
      <c r="I562" s="14"/>
    </row>
    <row r="563" ht="11.25" customHeight="1">
      <c r="E563" s="135"/>
      <c r="F563" s="14"/>
      <c r="G563" s="14"/>
      <c r="H563" s="14"/>
      <c r="I563" s="14"/>
    </row>
    <row r="564" ht="11.25" customHeight="1">
      <c r="E564" s="135"/>
      <c r="F564" s="14"/>
      <c r="G564" s="14"/>
      <c r="H564" s="14"/>
      <c r="I564" s="14"/>
    </row>
    <row r="565" ht="11.25" customHeight="1">
      <c r="E565" s="135"/>
      <c r="F565" s="14"/>
      <c r="G565" s="14"/>
      <c r="H565" s="14"/>
      <c r="I565" s="14"/>
    </row>
    <row r="566" ht="11.25" customHeight="1">
      <c r="E566" s="135"/>
      <c r="F566" s="14"/>
      <c r="G566" s="14"/>
      <c r="H566" s="14"/>
      <c r="I566" s="14"/>
    </row>
    <row r="567" ht="11.25" customHeight="1">
      <c r="E567" s="135"/>
      <c r="F567" s="14"/>
      <c r="G567" s="14"/>
      <c r="H567" s="14"/>
      <c r="I567" s="14"/>
    </row>
    <row r="568" ht="11.25" customHeight="1">
      <c r="E568" s="135"/>
      <c r="F568" s="14"/>
      <c r="G568" s="14"/>
      <c r="H568" s="14"/>
      <c r="I568" s="14"/>
    </row>
    <row r="569" ht="11.25" customHeight="1">
      <c r="E569" s="135"/>
      <c r="F569" s="14"/>
      <c r="G569" s="14"/>
      <c r="H569" s="14"/>
      <c r="I569" s="14"/>
    </row>
    <row r="570" ht="11.25" customHeight="1">
      <c r="E570" s="135"/>
      <c r="F570" s="14"/>
      <c r="G570" s="14"/>
      <c r="H570" s="14"/>
      <c r="I570" s="14"/>
    </row>
    <row r="571" ht="11.25" customHeight="1">
      <c r="E571" s="135"/>
      <c r="F571" s="14"/>
      <c r="G571" s="14"/>
      <c r="H571" s="14"/>
      <c r="I571" s="14"/>
    </row>
    <row r="572" ht="11.25" customHeight="1">
      <c r="E572" s="135"/>
      <c r="F572" s="14"/>
      <c r="G572" s="14"/>
      <c r="H572" s="14"/>
      <c r="I572" s="14"/>
    </row>
    <row r="573" ht="11.25" customHeight="1">
      <c r="E573" s="135"/>
      <c r="F573" s="14"/>
      <c r="G573" s="14"/>
      <c r="H573" s="14"/>
      <c r="I573" s="14"/>
    </row>
    <row r="574" ht="11.25" customHeight="1">
      <c r="E574" s="135"/>
      <c r="F574" s="14"/>
      <c r="G574" s="14"/>
      <c r="H574" s="14"/>
      <c r="I574" s="14"/>
    </row>
    <row r="575" ht="11.25" customHeight="1">
      <c r="E575" s="135"/>
      <c r="F575" s="14"/>
      <c r="G575" s="14"/>
      <c r="H575" s="14"/>
      <c r="I575" s="14"/>
    </row>
    <row r="576" ht="11.25" customHeight="1">
      <c r="E576" s="135"/>
      <c r="F576" s="14"/>
      <c r="G576" s="14"/>
      <c r="H576" s="14"/>
      <c r="I576" s="14"/>
    </row>
    <row r="577" ht="11.25" customHeight="1">
      <c r="E577" s="135"/>
      <c r="F577" s="14"/>
      <c r="G577" s="14"/>
      <c r="H577" s="14"/>
      <c r="I577" s="14"/>
    </row>
    <row r="578" ht="11.25" customHeight="1">
      <c r="E578" s="135"/>
      <c r="F578" s="14"/>
      <c r="G578" s="14"/>
      <c r="H578" s="14"/>
      <c r="I578" s="14"/>
    </row>
    <row r="579" ht="11.25" customHeight="1">
      <c r="E579" s="135"/>
      <c r="F579" s="14"/>
      <c r="G579" s="14"/>
      <c r="H579" s="14"/>
      <c r="I579" s="14"/>
    </row>
    <row r="580" ht="11.25" customHeight="1">
      <c r="E580" s="135"/>
      <c r="F580" s="14"/>
      <c r="G580" s="14"/>
      <c r="H580" s="14"/>
      <c r="I580" s="14"/>
    </row>
    <row r="581" ht="11.25" customHeight="1">
      <c r="E581" s="135"/>
      <c r="F581" s="14"/>
      <c r="G581" s="14"/>
      <c r="H581" s="14"/>
      <c r="I581" s="14"/>
    </row>
    <row r="582" ht="11.25" customHeight="1">
      <c r="E582" s="135"/>
      <c r="F582" s="14"/>
      <c r="G582" s="14"/>
      <c r="H582" s="14"/>
      <c r="I582" s="14"/>
    </row>
    <row r="583" ht="11.25" customHeight="1">
      <c r="E583" s="135"/>
      <c r="F583" s="14"/>
      <c r="G583" s="14"/>
      <c r="H583" s="14"/>
      <c r="I583" s="14"/>
    </row>
    <row r="584" ht="11.25" customHeight="1">
      <c r="E584" s="135"/>
      <c r="F584" s="14"/>
      <c r="G584" s="14"/>
      <c r="H584" s="14"/>
      <c r="I584" s="14"/>
    </row>
    <row r="585" ht="11.25" customHeight="1">
      <c r="E585" s="135"/>
      <c r="F585" s="14"/>
      <c r="G585" s="14"/>
      <c r="H585" s="14"/>
      <c r="I585" s="14"/>
    </row>
    <row r="586" ht="11.25" customHeight="1">
      <c r="E586" s="135"/>
      <c r="F586" s="14"/>
      <c r="G586" s="14"/>
      <c r="H586" s="14"/>
      <c r="I586" s="14"/>
    </row>
    <row r="587" ht="11.25" customHeight="1">
      <c r="E587" s="135"/>
      <c r="F587" s="14"/>
      <c r="G587" s="14"/>
      <c r="H587" s="14"/>
      <c r="I587" s="14"/>
    </row>
    <row r="588" ht="11.25" customHeight="1">
      <c r="E588" s="135"/>
      <c r="F588" s="14"/>
      <c r="G588" s="14"/>
      <c r="H588" s="14"/>
      <c r="I588" s="14"/>
    </row>
    <row r="589" ht="11.25" customHeight="1">
      <c r="E589" s="135"/>
      <c r="F589" s="14"/>
      <c r="G589" s="14"/>
      <c r="H589" s="14"/>
      <c r="I589" s="14"/>
    </row>
    <row r="590" ht="11.25" customHeight="1">
      <c r="E590" s="135"/>
      <c r="F590" s="14"/>
      <c r="G590" s="14"/>
      <c r="H590" s="14"/>
      <c r="I590" s="14"/>
    </row>
    <row r="591" ht="11.25" customHeight="1">
      <c r="E591" s="135"/>
      <c r="F591" s="14"/>
      <c r="G591" s="14"/>
      <c r="H591" s="14"/>
      <c r="I591" s="14"/>
    </row>
    <row r="592" ht="11.25" customHeight="1">
      <c r="E592" s="135"/>
      <c r="F592" s="14"/>
      <c r="G592" s="14"/>
      <c r="H592" s="14"/>
      <c r="I592" s="14"/>
    </row>
    <row r="593" ht="11.25" customHeight="1">
      <c r="E593" s="135"/>
      <c r="F593" s="14"/>
      <c r="G593" s="14"/>
      <c r="H593" s="14"/>
      <c r="I593" s="14"/>
    </row>
    <row r="594" ht="11.25" customHeight="1">
      <c r="E594" s="135"/>
      <c r="F594" s="14"/>
      <c r="G594" s="14"/>
      <c r="H594" s="14"/>
      <c r="I594" s="14"/>
    </row>
    <row r="595" ht="11.25" customHeight="1">
      <c r="E595" s="135"/>
      <c r="F595" s="14"/>
      <c r="G595" s="14"/>
      <c r="H595" s="14"/>
      <c r="I595" s="14"/>
    </row>
    <row r="596" ht="11.25" customHeight="1">
      <c r="E596" s="135"/>
      <c r="F596" s="14"/>
      <c r="G596" s="14"/>
      <c r="H596" s="14"/>
      <c r="I596" s="14"/>
    </row>
    <row r="597" ht="11.25" customHeight="1">
      <c r="E597" s="135"/>
      <c r="F597" s="14"/>
      <c r="G597" s="14"/>
      <c r="H597" s="14"/>
      <c r="I597" s="14"/>
    </row>
    <row r="598" ht="11.25" customHeight="1">
      <c r="E598" s="135"/>
      <c r="F598" s="14"/>
      <c r="G598" s="14"/>
      <c r="H598" s="14"/>
      <c r="I598" s="14"/>
    </row>
    <row r="599" ht="11.25" customHeight="1">
      <c r="E599" s="135"/>
      <c r="F599" s="14"/>
      <c r="G599" s="14"/>
      <c r="H599" s="14"/>
      <c r="I599" s="14"/>
    </row>
    <row r="600" ht="11.25" customHeight="1">
      <c r="E600" s="135"/>
      <c r="F600" s="14"/>
      <c r="G600" s="14"/>
      <c r="H600" s="14"/>
      <c r="I600" s="14"/>
    </row>
    <row r="601" ht="11.25" customHeight="1">
      <c r="E601" s="135"/>
      <c r="F601" s="14"/>
      <c r="G601" s="14"/>
      <c r="H601" s="14"/>
      <c r="I601" s="14"/>
    </row>
    <row r="602" ht="11.25" customHeight="1">
      <c r="E602" s="135"/>
      <c r="F602" s="14"/>
      <c r="G602" s="14"/>
      <c r="H602" s="14"/>
      <c r="I602" s="14"/>
    </row>
    <row r="603" ht="11.25" customHeight="1">
      <c r="E603" s="135"/>
      <c r="F603" s="14"/>
      <c r="G603" s="14"/>
      <c r="H603" s="14"/>
      <c r="I603" s="14"/>
    </row>
    <row r="604" ht="11.25" customHeight="1">
      <c r="E604" s="135"/>
      <c r="F604" s="14"/>
      <c r="G604" s="14"/>
      <c r="H604" s="14"/>
      <c r="I604" s="14"/>
    </row>
    <row r="605" ht="11.25" customHeight="1">
      <c r="E605" s="135"/>
      <c r="F605" s="14"/>
      <c r="G605" s="14"/>
      <c r="H605" s="14"/>
      <c r="I605" s="14"/>
    </row>
    <row r="606" ht="11.25" customHeight="1">
      <c r="E606" s="135"/>
      <c r="F606" s="14"/>
      <c r="G606" s="14"/>
      <c r="H606" s="14"/>
      <c r="I606" s="14"/>
    </row>
    <row r="607" ht="11.25" customHeight="1">
      <c r="E607" s="135"/>
      <c r="F607" s="14"/>
      <c r="G607" s="14"/>
      <c r="H607" s="14"/>
      <c r="I607" s="14"/>
    </row>
    <row r="608" ht="11.25" customHeight="1">
      <c r="E608" s="135"/>
      <c r="F608" s="14"/>
      <c r="G608" s="14"/>
      <c r="H608" s="14"/>
      <c r="I608" s="14"/>
    </row>
    <row r="609" ht="11.25" customHeight="1">
      <c r="E609" s="135"/>
      <c r="F609" s="14"/>
      <c r="G609" s="14"/>
      <c r="H609" s="14"/>
      <c r="I609" s="14"/>
    </row>
    <row r="610" ht="11.25" customHeight="1">
      <c r="E610" s="135"/>
      <c r="F610" s="14"/>
      <c r="G610" s="14"/>
      <c r="H610" s="14"/>
      <c r="I610" s="14"/>
    </row>
    <row r="611" ht="11.25" customHeight="1">
      <c r="E611" s="135"/>
      <c r="F611" s="14"/>
      <c r="G611" s="14"/>
      <c r="H611" s="14"/>
      <c r="I611" s="14"/>
    </row>
    <row r="612" ht="11.25" customHeight="1">
      <c r="E612" s="135"/>
      <c r="F612" s="14"/>
      <c r="G612" s="14"/>
      <c r="H612" s="14"/>
      <c r="I612" s="14"/>
    </row>
    <row r="613" ht="11.25" customHeight="1">
      <c r="E613" s="135"/>
      <c r="F613" s="14"/>
      <c r="G613" s="14"/>
      <c r="H613" s="14"/>
      <c r="I613" s="14"/>
    </row>
    <row r="614" ht="11.25" customHeight="1">
      <c r="E614" s="135"/>
      <c r="F614" s="14"/>
      <c r="G614" s="14"/>
      <c r="H614" s="14"/>
      <c r="I614" s="14"/>
    </row>
    <row r="615" ht="11.25" customHeight="1">
      <c r="E615" s="135"/>
      <c r="F615" s="14"/>
      <c r="G615" s="14"/>
      <c r="H615" s="14"/>
      <c r="I615" s="14"/>
    </row>
    <row r="616" ht="11.25" customHeight="1">
      <c r="E616" s="135"/>
      <c r="F616" s="14"/>
      <c r="G616" s="14"/>
      <c r="H616" s="14"/>
      <c r="I616" s="14"/>
    </row>
    <row r="617" ht="11.25" customHeight="1">
      <c r="E617" s="135"/>
      <c r="F617" s="14"/>
      <c r="G617" s="14"/>
      <c r="H617" s="14"/>
      <c r="I617" s="14"/>
    </row>
    <row r="618" ht="11.25" customHeight="1">
      <c r="E618" s="135"/>
      <c r="F618" s="14"/>
      <c r="G618" s="14"/>
      <c r="H618" s="14"/>
      <c r="I618" s="14"/>
    </row>
    <row r="619" ht="11.25" customHeight="1">
      <c r="E619" s="135"/>
      <c r="F619" s="14"/>
      <c r="G619" s="14"/>
      <c r="H619" s="14"/>
      <c r="I619" s="14"/>
    </row>
    <row r="620" ht="11.25" customHeight="1">
      <c r="E620" s="135"/>
      <c r="F620" s="14"/>
      <c r="G620" s="14"/>
      <c r="H620" s="14"/>
      <c r="I620" s="14"/>
    </row>
    <row r="621" ht="11.25" customHeight="1">
      <c r="E621" s="135"/>
      <c r="F621" s="14"/>
      <c r="G621" s="14"/>
      <c r="H621" s="14"/>
      <c r="I621" s="14"/>
    </row>
    <row r="622" ht="11.25" customHeight="1">
      <c r="E622" s="135"/>
      <c r="F622" s="14"/>
      <c r="G622" s="14"/>
      <c r="H622" s="14"/>
      <c r="I622" s="14"/>
    </row>
    <row r="623" ht="11.25" customHeight="1">
      <c r="E623" s="135"/>
      <c r="F623" s="14"/>
      <c r="G623" s="14"/>
      <c r="H623" s="14"/>
      <c r="I623" s="14"/>
    </row>
    <row r="624" ht="11.25" customHeight="1">
      <c r="E624" s="135"/>
      <c r="F624" s="14"/>
      <c r="G624" s="14"/>
      <c r="H624" s="14"/>
      <c r="I624" s="14"/>
    </row>
    <row r="625" ht="11.25" customHeight="1">
      <c r="E625" s="135"/>
      <c r="F625" s="14"/>
      <c r="G625" s="14"/>
      <c r="H625" s="14"/>
      <c r="I625" s="14"/>
    </row>
    <row r="626" ht="11.25" customHeight="1">
      <c r="E626" s="135"/>
      <c r="F626" s="14"/>
      <c r="G626" s="14"/>
      <c r="H626" s="14"/>
      <c r="I626" s="14"/>
    </row>
    <row r="627" ht="11.25" customHeight="1">
      <c r="E627" s="135"/>
      <c r="F627" s="14"/>
      <c r="G627" s="14"/>
      <c r="H627" s="14"/>
      <c r="I627" s="14"/>
    </row>
    <row r="628" ht="11.25" customHeight="1">
      <c r="E628" s="135"/>
      <c r="F628" s="14"/>
      <c r="G628" s="14"/>
      <c r="H628" s="14"/>
      <c r="I628" s="14"/>
    </row>
    <row r="629" ht="11.25" customHeight="1">
      <c r="E629" s="135"/>
      <c r="F629" s="14"/>
      <c r="G629" s="14"/>
      <c r="H629" s="14"/>
      <c r="I629" s="14"/>
    </row>
    <row r="630" ht="11.25" customHeight="1">
      <c r="E630" s="135"/>
      <c r="F630" s="14"/>
      <c r="G630" s="14"/>
      <c r="H630" s="14"/>
      <c r="I630" s="14"/>
    </row>
    <row r="631" ht="11.25" customHeight="1">
      <c r="E631" s="135"/>
      <c r="F631" s="14"/>
      <c r="G631" s="14"/>
      <c r="H631" s="14"/>
      <c r="I631" s="14"/>
    </row>
    <row r="632" ht="11.25" customHeight="1">
      <c r="E632" s="135"/>
      <c r="F632" s="14"/>
      <c r="G632" s="14"/>
      <c r="H632" s="14"/>
      <c r="I632" s="14"/>
    </row>
    <row r="633" ht="11.25" customHeight="1">
      <c r="E633" s="135"/>
      <c r="F633" s="14"/>
      <c r="G633" s="14"/>
      <c r="H633" s="14"/>
      <c r="I633" s="14"/>
    </row>
    <row r="634" ht="11.25" customHeight="1">
      <c r="E634" s="135"/>
      <c r="F634" s="14"/>
      <c r="G634" s="14"/>
      <c r="H634" s="14"/>
      <c r="I634" s="14"/>
    </row>
    <row r="635" ht="11.25" customHeight="1">
      <c r="E635" s="135"/>
      <c r="F635" s="14"/>
      <c r="G635" s="14"/>
      <c r="H635" s="14"/>
      <c r="I635" s="14"/>
    </row>
    <row r="636" ht="11.25" customHeight="1">
      <c r="E636" s="135"/>
      <c r="F636" s="14"/>
      <c r="G636" s="14"/>
      <c r="H636" s="14"/>
      <c r="I636" s="14"/>
    </row>
    <row r="637" ht="11.25" customHeight="1">
      <c r="E637" s="135"/>
      <c r="F637" s="14"/>
      <c r="G637" s="14"/>
      <c r="H637" s="14"/>
      <c r="I637" s="14"/>
    </row>
    <row r="638" ht="11.25" customHeight="1">
      <c r="E638" s="135"/>
      <c r="F638" s="14"/>
      <c r="G638" s="14"/>
      <c r="H638" s="14"/>
      <c r="I638" s="14"/>
    </row>
    <row r="639" ht="11.25" customHeight="1">
      <c r="E639" s="135"/>
      <c r="F639" s="14"/>
      <c r="G639" s="14"/>
      <c r="H639" s="14"/>
      <c r="I639" s="14"/>
    </row>
    <row r="640" ht="11.25" customHeight="1">
      <c r="E640" s="135"/>
      <c r="F640" s="14"/>
      <c r="G640" s="14"/>
      <c r="H640" s="14"/>
      <c r="I640" s="14"/>
    </row>
    <row r="641" ht="11.25" customHeight="1">
      <c r="E641" s="135"/>
      <c r="F641" s="14"/>
      <c r="G641" s="14"/>
      <c r="H641" s="14"/>
      <c r="I641" s="14"/>
    </row>
    <row r="642" ht="11.25" customHeight="1">
      <c r="E642" s="135"/>
      <c r="F642" s="14"/>
      <c r="G642" s="14"/>
      <c r="H642" s="14"/>
      <c r="I642" s="14"/>
    </row>
    <row r="643" ht="11.25" customHeight="1">
      <c r="E643" s="135"/>
      <c r="F643" s="14"/>
      <c r="G643" s="14"/>
      <c r="H643" s="14"/>
      <c r="I643" s="14"/>
    </row>
    <row r="644" ht="11.25" customHeight="1">
      <c r="E644" s="135"/>
      <c r="F644" s="14"/>
      <c r="G644" s="14"/>
      <c r="H644" s="14"/>
      <c r="I644" s="14"/>
    </row>
    <row r="645" ht="11.25" customHeight="1">
      <c r="E645" s="135"/>
      <c r="F645" s="14"/>
      <c r="G645" s="14"/>
      <c r="H645" s="14"/>
      <c r="I645" s="14"/>
    </row>
    <row r="646" ht="11.25" customHeight="1">
      <c r="E646" s="135"/>
      <c r="F646" s="14"/>
      <c r="G646" s="14"/>
      <c r="H646" s="14"/>
      <c r="I646" s="14"/>
    </row>
    <row r="647" ht="11.25" customHeight="1">
      <c r="E647" s="135"/>
      <c r="F647" s="14"/>
      <c r="G647" s="14"/>
      <c r="H647" s="14"/>
      <c r="I647" s="14"/>
    </row>
    <row r="648" ht="11.25" customHeight="1">
      <c r="E648" s="135"/>
      <c r="F648" s="14"/>
      <c r="G648" s="14"/>
      <c r="H648" s="14"/>
      <c r="I648" s="14"/>
    </row>
    <row r="649" ht="11.25" customHeight="1">
      <c r="E649" s="135"/>
      <c r="F649" s="14"/>
      <c r="G649" s="14"/>
      <c r="H649" s="14"/>
      <c r="I649" s="14"/>
    </row>
    <row r="650" ht="11.25" customHeight="1">
      <c r="E650" s="135"/>
      <c r="F650" s="14"/>
      <c r="G650" s="14"/>
      <c r="H650" s="14"/>
      <c r="I650" s="14"/>
    </row>
    <row r="651" ht="11.25" customHeight="1">
      <c r="E651" s="135"/>
      <c r="F651" s="14"/>
      <c r="G651" s="14"/>
      <c r="H651" s="14"/>
      <c r="I651" s="14"/>
    </row>
    <row r="652" ht="11.25" customHeight="1">
      <c r="E652" s="135"/>
      <c r="F652" s="14"/>
      <c r="G652" s="14"/>
      <c r="H652" s="14"/>
      <c r="I652" s="14"/>
    </row>
    <row r="653" ht="11.25" customHeight="1">
      <c r="E653" s="135"/>
      <c r="F653" s="14"/>
      <c r="G653" s="14"/>
      <c r="H653" s="14"/>
      <c r="I653" s="14"/>
    </row>
    <row r="654" ht="11.25" customHeight="1">
      <c r="E654" s="135"/>
      <c r="F654" s="14"/>
      <c r="G654" s="14"/>
      <c r="H654" s="14"/>
      <c r="I654" s="14"/>
    </row>
    <row r="655" ht="11.25" customHeight="1">
      <c r="E655" s="135"/>
      <c r="F655" s="14"/>
      <c r="G655" s="14"/>
      <c r="H655" s="14"/>
      <c r="I655" s="14"/>
    </row>
    <row r="656" ht="11.25" customHeight="1">
      <c r="E656" s="135"/>
      <c r="F656" s="14"/>
      <c r="G656" s="14"/>
      <c r="H656" s="14"/>
      <c r="I656" s="14"/>
    </row>
    <row r="657" ht="11.25" customHeight="1">
      <c r="E657" s="135"/>
      <c r="F657" s="14"/>
      <c r="G657" s="14"/>
      <c r="H657" s="14"/>
      <c r="I657" s="14"/>
    </row>
    <row r="658" ht="11.25" customHeight="1">
      <c r="E658" s="135"/>
      <c r="F658" s="14"/>
      <c r="G658" s="14"/>
      <c r="H658" s="14"/>
      <c r="I658" s="14"/>
    </row>
    <row r="659" ht="11.25" customHeight="1">
      <c r="E659" s="135"/>
      <c r="F659" s="14"/>
      <c r="G659" s="14"/>
      <c r="H659" s="14"/>
      <c r="I659" s="14"/>
    </row>
    <row r="660" ht="11.25" customHeight="1">
      <c r="E660" s="135"/>
      <c r="F660" s="14"/>
      <c r="G660" s="14"/>
      <c r="H660" s="14"/>
      <c r="I660" s="14"/>
    </row>
    <row r="661" ht="11.25" customHeight="1">
      <c r="E661" s="135"/>
      <c r="F661" s="14"/>
      <c r="G661" s="14"/>
      <c r="H661" s="14"/>
      <c r="I661" s="14"/>
    </row>
    <row r="662" ht="11.25" customHeight="1">
      <c r="E662" s="135"/>
      <c r="F662" s="14"/>
      <c r="G662" s="14"/>
      <c r="H662" s="14"/>
      <c r="I662" s="14"/>
    </row>
    <row r="663" ht="11.25" customHeight="1">
      <c r="E663" s="135"/>
      <c r="F663" s="14"/>
      <c r="G663" s="14"/>
      <c r="H663" s="14"/>
      <c r="I663" s="14"/>
    </row>
    <row r="664" ht="11.25" customHeight="1">
      <c r="E664" s="135"/>
      <c r="F664" s="14"/>
      <c r="G664" s="14"/>
      <c r="H664" s="14"/>
      <c r="I664" s="14"/>
    </row>
    <row r="665" ht="11.25" customHeight="1">
      <c r="E665" s="135"/>
      <c r="F665" s="14"/>
      <c r="G665" s="14"/>
      <c r="H665" s="14"/>
      <c r="I665" s="14"/>
    </row>
    <row r="666" ht="11.25" customHeight="1">
      <c r="E666" s="135"/>
      <c r="F666" s="14"/>
      <c r="G666" s="14"/>
      <c r="H666" s="14"/>
      <c r="I666" s="14"/>
    </row>
    <row r="667" ht="11.25" customHeight="1">
      <c r="E667" s="135"/>
      <c r="F667" s="14"/>
      <c r="G667" s="14"/>
      <c r="H667" s="14"/>
      <c r="I667" s="14"/>
    </row>
    <row r="668" ht="11.25" customHeight="1">
      <c r="E668" s="135"/>
      <c r="F668" s="14"/>
      <c r="G668" s="14"/>
      <c r="H668" s="14"/>
      <c r="I668" s="14"/>
    </row>
    <row r="669" ht="11.25" customHeight="1">
      <c r="E669" s="135"/>
      <c r="F669" s="14"/>
      <c r="G669" s="14"/>
      <c r="H669" s="14"/>
      <c r="I669" s="14"/>
    </row>
    <row r="670" ht="11.25" customHeight="1">
      <c r="E670" s="135"/>
      <c r="F670" s="14"/>
      <c r="G670" s="14"/>
      <c r="H670" s="14"/>
      <c r="I670" s="14"/>
    </row>
    <row r="671" ht="11.25" customHeight="1">
      <c r="E671" s="135"/>
      <c r="F671" s="14"/>
      <c r="G671" s="14"/>
      <c r="H671" s="14"/>
      <c r="I671" s="14"/>
    </row>
    <row r="672" ht="11.25" customHeight="1">
      <c r="E672" s="135"/>
      <c r="F672" s="14"/>
      <c r="G672" s="14"/>
      <c r="H672" s="14"/>
      <c r="I672" s="14"/>
    </row>
    <row r="673" ht="11.25" customHeight="1">
      <c r="E673" s="135"/>
      <c r="F673" s="14"/>
      <c r="G673" s="14"/>
      <c r="H673" s="14"/>
      <c r="I673" s="14"/>
    </row>
    <row r="674" ht="11.25" customHeight="1">
      <c r="E674" s="135"/>
      <c r="F674" s="14"/>
      <c r="G674" s="14"/>
      <c r="H674" s="14"/>
      <c r="I674" s="14"/>
    </row>
    <row r="675" ht="11.25" customHeight="1">
      <c r="E675" s="135"/>
      <c r="F675" s="14"/>
      <c r="G675" s="14"/>
      <c r="H675" s="14"/>
      <c r="I675" s="14"/>
    </row>
    <row r="676" ht="11.25" customHeight="1">
      <c r="E676" s="135"/>
      <c r="F676" s="14"/>
      <c r="G676" s="14"/>
      <c r="H676" s="14"/>
      <c r="I676" s="14"/>
    </row>
    <row r="677" ht="11.25" customHeight="1">
      <c r="E677" s="135"/>
      <c r="F677" s="14"/>
      <c r="G677" s="14"/>
      <c r="H677" s="14"/>
      <c r="I677" s="14"/>
    </row>
    <row r="678" ht="11.25" customHeight="1">
      <c r="E678" s="135"/>
      <c r="F678" s="14"/>
      <c r="G678" s="14"/>
      <c r="H678" s="14"/>
      <c r="I678" s="14"/>
    </row>
    <row r="679" ht="11.25" customHeight="1">
      <c r="E679" s="135"/>
      <c r="F679" s="14"/>
      <c r="G679" s="14"/>
      <c r="H679" s="14"/>
      <c r="I679" s="14"/>
    </row>
    <row r="680" ht="11.25" customHeight="1">
      <c r="E680" s="135"/>
      <c r="F680" s="14"/>
      <c r="G680" s="14"/>
      <c r="H680" s="14"/>
      <c r="I680" s="14"/>
    </row>
    <row r="681" ht="11.25" customHeight="1">
      <c r="E681" s="135"/>
      <c r="F681" s="14"/>
      <c r="G681" s="14"/>
      <c r="H681" s="14"/>
      <c r="I681" s="14"/>
    </row>
    <row r="682" ht="11.25" customHeight="1">
      <c r="E682" s="135"/>
      <c r="F682" s="14"/>
      <c r="G682" s="14"/>
      <c r="H682" s="14"/>
      <c r="I682" s="14"/>
    </row>
    <row r="683" ht="11.25" customHeight="1">
      <c r="E683" s="135"/>
      <c r="F683" s="14"/>
      <c r="G683" s="14"/>
      <c r="H683" s="14"/>
      <c r="I683" s="14"/>
    </row>
    <row r="684" ht="11.25" customHeight="1">
      <c r="E684" s="135"/>
      <c r="F684" s="14"/>
      <c r="G684" s="14"/>
      <c r="H684" s="14"/>
      <c r="I684" s="14"/>
    </row>
    <row r="685" ht="11.25" customHeight="1">
      <c r="E685" s="135"/>
      <c r="F685" s="14"/>
      <c r="G685" s="14"/>
      <c r="H685" s="14"/>
      <c r="I685" s="14"/>
    </row>
    <row r="686" ht="11.25" customHeight="1">
      <c r="E686" s="135"/>
      <c r="F686" s="14"/>
      <c r="G686" s="14"/>
      <c r="H686" s="14"/>
      <c r="I686" s="14"/>
    </row>
    <row r="687" ht="11.25" customHeight="1">
      <c r="E687" s="135"/>
      <c r="F687" s="14"/>
      <c r="G687" s="14"/>
      <c r="H687" s="14"/>
      <c r="I687" s="14"/>
    </row>
    <row r="688" ht="11.25" customHeight="1">
      <c r="E688" s="135"/>
      <c r="F688" s="14"/>
      <c r="G688" s="14"/>
      <c r="H688" s="14"/>
      <c r="I688" s="14"/>
    </row>
    <row r="689" ht="11.25" customHeight="1">
      <c r="E689" s="135"/>
      <c r="F689" s="14"/>
      <c r="G689" s="14"/>
      <c r="H689" s="14"/>
      <c r="I689" s="14"/>
    </row>
    <row r="690" ht="11.25" customHeight="1">
      <c r="E690" s="135"/>
      <c r="F690" s="14"/>
      <c r="G690" s="14"/>
      <c r="H690" s="14"/>
      <c r="I690" s="14"/>
    </row>
    <row r="691" ht="11.25" customHeight="1">
      <c r="E691" s="135"/>
      <c r="F691" s="14"/>
      <c r="G691" s="14"/>
      <c r="H691" s="14"/>
      <c r="I691" s="14"/>
    </row>
    <row r="692" ht="11.25" customHeight="1">
      <c r="E692" s="135"/>
      <c r="F692" s="14"/>
      <c r="G692" s="14"/>
      <c r="H692" s="14"/>
      <c r="I692" s="14"/>
    </row>
    <row r="693" ht="11.25" customHeight="1">
      <c r="E693" s="135"/>
      <c r="F693" s="14"/>
      <c r="G693" s="14"/>
      <c r="H693" s="14"/>
      <c r="I693" s="14"/>
    </row>
    <row r="694" ht="11.25" customHeight="1">
      <c r="E694" s="135"/>
      <c r="F694" s="14"/>
      <c r="G694" s="14"/>
      <c r="H694" s="14"/>
      <c r="I694" s="14"/>
    </row>
    <row r="695" ht="11.25" customHeight="1">
      <c r="E695" s="135"/>
      <c r="F695" s="14"/>
      <c r="G695" s="14"/>
      <c r="H695" s="14"/>
      <c r="I695" s="14"/>
    </row>
    <row r="696" ht="11.25" customHeight="1">
      <c r="E696" s="135"/>
      <c r="F696" s="14"/>
      <c r="G696" s="14"/>
      <c r="H696" s="14"/>
      <c r="I696" s="14"/>
    </row>
    <row r="697" ht="11.25" customHeight="1">
      <c r="E697" s="135"/>
      <c r="F697" s="14"/>
      <c r="G697" s="14"/>
      <c r="H697" s="14"/>
      <c r="I697" s="14"/>
    </row>
    <row r="698" ht="11.25" customHeight="1">
      <c r="E698" s="135"/>
      <c r="F698" s="14"/>
      <c r="G698" s="14"/>
      <c r="H698" s="14"/>
      <c r="I698" s="14"/>
    </row>
    <row r="699" ht="11.25" customHeight="1">
      <c r="E699" s="135"/>
      <c r="F699" s="14"/>
      <c r="G699" s="14"/>
      <c r="H699" s="14"/>
      <c r="I699" s="14"/>
    </row>
    <row r="700" ht="11.25" customHeight="1">
      <c r="E700" s="135"/>
      <c r="F700" s="14"/>
      <c r="G700" s="14"/>
      <c r="H700" s="14"/>
      <c r="I700" s="14"/>
    </row>
    <row r="701" ht="11.25" customHeight="1">
      <c r="E701" s="135"/>
      <c r="F701" s="14"/>
      <c r="G701" s="14"/>
      <c r="H701" s="14"/>
      <c r="I701" s="14"/>
    </row>
    <row r="702" ht="11.25" customHeight="1">
      <c r="E702" s="135"/>
      <c r="F702" s="14"/>
      <c r="G702" s="14"/>
      <c r="H702" s="14"/>
      <c r="I702" s="14"/>
    </row>
    <row r="703" ht="11.25" customHeight="1">
      <c r="E703" s="135"/>
      <c r="F703" s="14"/>
      <c r="G703" s="14"/>
      <c r="H703" s="14"/>
      <c r="I703" s="14"/>
    </row>
    <row r="704" ht="11.25" customHeight="1">
      <c r="E704" s="135"/>
      <c r="F704" s="14"/>
      <c r="G704" s="14"/>
      <c r="H704" s="14"/>
      <c r="I704" s="14"/>
    </row>
    <row r="705" ht="11.25" customHeight="1">
      <c r="E705" s="135"/>
      <c r="F705" s="14"/>
      <c r="G705" s="14"/>
      <c r="H705" s="14"/>
      <c r="I705" s="14"/>
    </row>
    <row r="706" ht="11.25" customHeight="1">
      <c r="E706" s="135"/>
      <c r="F706" s="14"/>
      <c r="G706" s="14"/>
      <c r="H706" s="14"/>
      <c r="I706" s="14"/>
    </row>
    <row r="707" ht="11.25" customHeight="1">
      <c r="E707" s="135"/>
      <c r="F707" s="14"/>
      <c r="G707" s="14"/>
      <c r="H707" s="14"/>
      <c r="I707" s="14"/>
    </row>
    <row r="708" ht="11.25" customHeight="1">
      <c r="E708" s="135"/>
      <c r="F708" s="14"/>
      <c r="G708" s="14"/>
      <c r="H708" s="14"/>
      <c r="I708" s="14"/>
    </row>
    <row r="709" ht="11.25" customHeight="1">
      <c r="E709" s="135"/>
      <c r="F709" s="14"/>
      <c r="G709" s="14"/>
      <c r="H709" s="14"/>
      <c r="I709" s="14"/>
    </row>
    <row r="710" ht="11.25" customHeight="1">
      <c r="E710" s="135"/>
      <c r="F710" s="14"/>
      <c r="G710" s="14"/>
      <c r="H710" s="14"/>
      <c r="I710" s="14"/>
    </row>
    <row r="711" ht="11.25" customHeight="1">
      <c r="E711" s="135"/>
      <c r="F711" s="14"/>
      <c r="G711" s="14"/>
      <c r="H711" s="14"/>
      <c r="I711" s="14"/>
    </row>
    <row r="712" ht="11.25" customHeight="1">
      <c r="E712" s="135"/>
      <c r="F712" s="14"/>
      <c r="G712" s="14"/>
      <c r="H712" s="14"/>
      <c r="I712" s="14"/>
    </row>
    <row r="713" ht="11.25" customHeight="1">
      <c r="E713" s="135"/>
      <c r="F713" s="14"/>
      <c r="G713" s="14"/>
      <c r="H713" s="14"/>
      <c r="I713" s="14"/>
    </row>
    <row r="714" ht="11.25" customHeight="1">
      <c r="E714" s="135"/>
      <c r="F714" s="14"/>
      <c r="G714" s="14"/>
      <c r="H714" s="14"/>
      <c r="I714" s="14"/>
    </row>
    <row r="715" ht="11.25" customHeight="1">
      <c r="E715" s="135"/>
      <c r="F715" s="14"/>
      <c r="G715" s="14"/>
      <c r="H715" s="14"/>
      <c r="I715" s="14"/>
    </row>
    <row r="716" ht="11.25" customHeight="1">
      <c r="E716" s="135"/>
      <c r="F716" s="14"/>
      <c r="G716" s="14"/>
      <c r="H716" s="14"/>
      <c r="I716" s="14"/>
    </row>
    <row r="717" ht="11.25" customHeight="1">
      <c r="E717" s="135"/>
      <c r="F717" s="14"/>
      <c r="G717" s="14"/>
      <c r="H717" s="14"/>
      <c r="I717" s="14"/>
    </row>
    <row r="718" ht="11.25" customHeight="1">
      <c r="E718" s="135"/>
      <c r="F718" s="14"/>
      <c r="G718" s="14"/>
      <c r="H718" s="14"/>
      <c r="I718" s="14"/>
    </row>
    <row r="719" ht="11.25" customHeight="1">
      <c r="E719" s="135"/>
      <c r="F719" s="14"/>
      <c r="G719" s="14"/>
      <c r="H719" s="14"/>
      <c r="I719" s="14"/>
    </row>
    <row r="720" ht="11.25" customHeight="1">
      <c r="E720" s="135"/>
      <c r="F720" s="14"/>
      <c r="G720" s="14"/>
      <c r="H720" s="14"/>
      <c r="I720" s="14"/>
    </row>
    <row r="721" ht="11.25" customHeight="1">
      <c r="E721" s="135"/>
      <c r="F721" s="14"/>
      <c r="G721" s="14"/>
      <c r="H721" s="14"/>
      <c r="I721" s="14"/>
    </row>
    <row r="722" ht="11.25" customHeight="1">
      <c r="E722" s="135"/>
      <c r="F722" s="14"/>
      <c r="G722" s="14"/>
      <c r="H722" s="14"/>
      <c r="I722" s="14"/>
    </row>
    <row r="723" ht="11.25" customHeight="1">
      <c r="E723" s="135"/>
      <c r="F723" s="14"/>
      <c r="G723" s="14"/>
      <c r="H723" s="14"/>
      <c r="I723" s="14"/>
    </row>
    <row r="724" ht="11.25" customHeight="1">
      <c r="E724" s="135"/>
      <c r="F724" s="14"/>
      <c r="G724" s="14"/>
      <c r="H724" s="14"/>
      <c r="I724" s="14"/>
    </row>
    <row r="725" ht="11.25" customHeight="1">
      <c r="E725" s="135"/>
      <c r="F725" s="14"/>
      <c r="G725" s="14"/>
      <c r="H725" s="14"/>
      <c r="I725" s="14"/>
    </row>
    <row r="726" ht="11.25" customHeight="1">
      <c r="E726" s="135"/>
      <c r="F726" s="14"/>
      <c r="G726" s="14"/>
      <c r="H726" s="14"/>
      <c r="I726" s="14"/>
    </row>
    <row r="727" ht="11.25" customHeight="1">
      <c r="E727" s="135"/>
      <c r="F727" s="14"/>
      <c r="G727" s="14"/>
      <c r="H727" s="14"/>
      <c r="I727" s="14"/>
    </row>
    <row r="728" ht="11.25" customHeight="1">
      <c r="E728" s="135"/>
      <c r="F728" s="14"/>
      <c r="G728" s="14"/>
      <c r="H728" s="14"/>
      <c r="I728" s="14"/>
    </row>
    <row r="729" ht="11.25" customHeight="1">
      <c r="E729" s="135"/>
      <c r="F729" s="14"/>
      <c r="G729" s="14"/>
      <c r="H729" s="14"/>
      <c r="I729" s="14"/>
    </row>
    <row r="730" ht="11.25" customHeight="1">
      <c r="E730" s="135"/>
      <c r="F730" s="14"/>
      <c r="G730" s="14"/>
      <c r="H730" s="14"/>
      <c r="I730" s="14"/>
    </row>
    <row r="731" ht="11.25" customHeight="1">
      <c r="E731" s="135"/>
      <c r="F731" s="14"/>
      <c r="G731" s="14"/>
      <c r="H731" s="14"/>
      <c r="I731" s="14"/>
    </row>
    <row r="732" ht="11.25" customHeight="1">
      <c r="E732" s="135"/>
      <c r="F732" s="14"/>
      <c r="G732" s="14"/>
      <c r="H732" s="14"/>
      <c r="I732" s="14"/>
    </row>
    <row r="733" ht="11.25" customHeight="1">
      <c r="E733" s="135"/>
      <c r="F733" s="14"/>
      <c r="G733" s="14"/>
      <c r="H733" s="14"/>
      <c r="I733" s="14"/>
    </row>
    <row r="734" ht="11.25" customHeight="1">
      <c r="E734" s="135"/>
      <c r="F734" s="14"/>
      <c r="G734" s="14"/>
      <c r="H734" s="14"/>
      <c r="I734" s="14"/>
    </row>
    <row r="735" ht="11.25" customHeight="1">
      <c r="E735" s="135"/>
      <c r="F735" s="14"/>
      <c r="G735" s="14"/>
      <c r="H735" s="14"/>
      <c r="I735" s="14"/>
    </row>
    <row r="736" ht="11.25" customHeight="1">
      <c r="E736" s="135"/>
      <c r="F736" s="14"/>
      <c r="G736" s="14"/>
      <c r="H736" s="14"/>
      <c r="I736" s="14"/>
    </row>
    <row r="737" ht="11.25" customHeight="1">
      <c r="E737" s="135"/>
      <c r="F737" s="14"/>
      <c r="G737" s="14"/>
      <c r="H737" s="14"/>
      <c r="I737" s="14"/>
    </row>
    <row r="738" ht="11.25" customHeight="1">
      <c r="E738" s="135"/>
      <c r="F738" s="14"/>
      <c r="G738" s="14"/>
      <c r="H738" s="14"/>
      <c r="I738" s="14"/>
    </row>
    <row r="739" ht="11.25" customHeight="1">
      <c r="E739" s="135"/>
      <c r="F739" s="14"/>
      <c r="G739" s="14"/>
      <c r="H739" s="14"/>
      <c r="I739" s="14"/>
    </row>
    <row r="740" ht="11.25" customHeight="1">
      <c r="E740" s="135"/>
      <c r="F740" s="14"/>
      <c r="G740" s="14"/>
      <c r="H740" s="14"/>
      <c r="I740" s="14"/>
    </row>
    <row r="741" ht="11.25" customHeight="1">
      <c r="E741" s="135"/>
      <c r="F741" s="14"/>
      <c r="G741" s="14"/>
      <c r="H741" s="14"/>
      <c r="I741" s="14"/>
    </row>
    <row r="742" ht="11.25" customHeight="1">
      <c r="E742" s="135"/>
      <c r="F742" s="14"/>
      <c r="G742" s="14"/>
      <c r="H742" s="14"/>
      <c r="I742" s="14"/>
    </row>
    <row r="743" ht="11.25" customHeight="1">
      <c r="E743" s="135"/>
      <c r="F743" s="14"/>
      <c r="G743" s="14"/>
      <c r="H743" s="14"/>
      <c r="I743" s="14"/>
    </row>
    <row r="744" ht="11.25" customHeight="1">
      <c r="E744" s="135"/>
      <c r="F744" s="14"/>
      <c r="G744" s="14"/>
      <c r="H744" s="14"/>
      <c r="I744" s="14"/>
    </row>
    <row r="745" ht="11.25" customHeight="1">
      <c r="E745" s="135"/>
      <c r="F745" s="14"/>
      <c r="G745" s="14"/>
      <c r="H745" s="14"/>
      <c r="I745" s="14"/>
    </row>
    <row r="746" ht="11.25" customHeight="1">
      <c r="E746" s="135"/>
      <c r="F746" s="14"/>
      <c r="G746" s="14"/>
      <c r="H746" s="14"/>
      <c r="I746" s="14"/>
    </row>
    <row r="747" ht="11.25" customHeight="1">
      <c r="E747" s="135"/>
      <c r="F747" s="14"/>
      <c r="G747" s="14"/>
      <c r="H747" s="14"/>
      <c r="I747" s="14"/>
    </row>
    <row r="748" ht="11.25" customHeight="1">
      <c r="E748" s="135"/>
      <c r="F748" s="14"/>
      <c r="G748" s="14"/>
      <c r="H748" s="14"/>
      <c r="I748" s="14"/>
    </row>
    <row r="749" ht="11.25" customHeight="1">
      <c r="E749" s="135"/>
      <c r="F749" s="14"/>
      <c r="G749" s="14"/>
      <c r="H749" s="14"/>
      <c r="I749" s="14"/>
    </row>
    <row r="750" ht="11.25" customHeight="1">
      <c r="E750" s="135"/>
      <c r="F750" s="14"/>
      <c r="G750" s="14"/>
      <c r="H750" s="14"/>
      <c r="I750" s="14"/>
    </row>
    <row r="751" ht="11.25" customHeight="1">
      <c r="E751" s="135"/>
      <c r="F751" s="14"/>
      <c r="G751" s="14"/>
      <c r="H751" s="14"/>
      <c r="I751" s="14"/>
    </row>
    <row r="752" ht="11.25" customHeight="1">
      <c r="E752" s="135"/>
      <c r="F752" s="14"/>
      <c r="G752" s="14"/>
      <c r="H752" s="14"/>
      <c r="I752" s="14"/>
    </row>
    <row r="753" ht="11.25" customHeight="1">
      <c r="E753" s="135"/>
      <c r="F753" s="14"/>
      <c r="G753" s="14"/>
      <c r="H753" s="14"/>
      <c r="I753" s="14"/>
    </row>
    <row r="754" ht="11.25" customHeight="1">
      <c r="E754" s="135"/>
      <c r="F754" s="14"/>
      <c r="G754" s="14"/>
      <c r="H754" s="14"/>
      <c r="I754" s="14"/>
    </row>
    <row r="755" ht="11.25" customHeight="1">
      <c r="E755" s="135"/>
      <c r="F755" s="14"/>
      <c r="G755" s="14"/>
      <c r="H755" s="14"/>
      <c r="I755" s="14"/>
    </row>
    <row r="756" ht="11.25" customHeight="1">
      <c r="E756" s="135"/>
      <c r="F756" s="14"/>
      <c r="G756" s="14"/>
      <c r="H756" s="14"/>
      <c r="I756" s="14"/>
    </row>
    <row r="757" ht="11.25" customHeight="1">
      <c r="E757" s="135"/>
      <c r="F757" s="14"/>
      <c r="G757" s="14"/>
      <c r="H757" s="14"/>
      <c r="I757" s="14"/>
    </row>
    <row r="758" ht="11.25" customHeight="1">
      <c r="E758" s="135"/>
      <c r="F758" s="14"/>
      <c r="G758" s="14"/>
      <c r="H758" s="14"/>
      <c r="I758" s="14"/>
    </row>
    <row r="759" ht="11.25" customHeight="1">
      <c r="E759" s="135"/>
      <c r="F759" s="14"/>
      <c r="G759" s="14"/>
      <c r="H759" s="14"/>
      <c r="I759" s="14"/>
    </row>
    <row r="760" ht="11.25" customHeight="1">
      <c r="E760" s="135"/>
      <c r="F760" s="14"/>
      <c r="G760" s="14"/>
      <c r="H760" s="14"/>
      <c r="I760" s="14"/>
    </row>
    <row r="761" ht="11.25" customHeight="1">
      <c r="E761" s="135"/>
      <c r="F761" s="14"/>
      <c r="G761" s="14"/>
      <c r="H761" s="14"/>
      <c r="I761" s="14"/>
    </row>
    <row r="762" ht="11.25" customHeight="1">
      <c r="E762" s="135"/>
      <c r="F762" s="14"/>
      <c r="G762" s="14"/>
      <c r="H762" s="14"/>
      <c r="I762" s="14"/>
    </row>
    <row r="763" ht="11.25" customHeight="1">
      <c r="E763" s="135"/>
      <c r="F763" s="14"/>
      <c r="G763" s="14"/>
      <c r="H763" s="14"/>
      <c r="I763" s="14"/>
    </row>
    <row r="764" ht="11.25" customHeight="1">
      <c r="E764" s="135"/>
      <c r="F764" s="14"/>
      <c r="G764" s="14"/>
      <c r="H764" s="14"/>
      <c r="I764" s="14"/>
    </row>
    <row r="765" ht="11.25" customHeight="1">
      <c r="E765" s="135"/>
      <c r="F765" s="14"/>
      <c r="G765" s="14"/>
      <c r="H765" s="14"/>
      <c r="I765" s="14"/>
    </row>
    <row r="766" ht="11.25" customHeight="1">
      <c r="E766" s="135"/>
      <c r="F766" s="14"/>
      <c r="G766" s="14"/>
      <c r="H766" s="14"/>
      <c r="I766" s="14"/>
    </row>
    <row r="767" ht="11.25" customHeight="1">
      <c r="E767" s="135"/>
      <c r="F767" s="14"/>
      <c r="G767" s="14"/>
      <c r="H767" s="14"/>
      <c r="I767" s="14"/>
    </row>
    <row r="768" ht="11.25" customHeight="1">
      <c r="E768" s="135"/>
      <c r="F768" s="14"/>
      <c r="G768" s="14"/>
      <c r="H768" s="14"/>
      <c r="I768" s="14"/>
    </row>
    <row r="769" ht="11.25" customHeight="1">
      <c r="E769" s="135"/>
      <c r="F769" s="14"/>
      <c r="G769" s="14"/>
      <c r="H769" s="14"/>
      <c r="I769" s="14"/>
    </row>
    <row r="770" ht="11.25" customHeight="1">
      <c r="E770" s="135"/>
      <c r="F770" s="14"/>
      <c r="G770" s="14"/>
      <c r="H770" s="14"/>
      <c r="I770" s="14"/>
    </row>
    <row r="771" ht="11.25" customHeight="1">
      <c r="E771" s="135"/>
      <c r="F771" s="14"/>
      <c r="G771" s="14"/>
      <c r="H771" s="14"/>
      <c r="I771" s="14"/>
    </row>
    <row r="772" ht="11.25" customHeight="1">
      <c r="E772" s="135"/>
      <c r="F772" s="14"/>
      <c r="G772" s="14"/>
      <c r="H772" s="14"/>
      <c r="I772" s="14"/>
    </row>
    <row r="773" ht="11.25" customHeight="1">
      <c r="E773" s="135"/>
      <c r="F773" s="14"/>
      <c r="G773" s="14"/>
      <c r="H773" s="14"/>
      <c r="I773" s="14"/>
    </row>
    <row r="774" ht="11.25" customHeight="1">
      <c r="E774" s="135"/>
      <c r="F774" s="14"/>
      <c r="G774" s="14"/>
      <c r="H774" s="14"/>
      <c r="I774" s="14"/>
    </row>
    <row r="775" ht="11.25" customHeight="1">
      <c r="E775" s="135"/>
      <c r="F775" s="14"/>
      <c r="G775" s="14"/>
      <c r="H775" s="14"/>
      <c r="I775" s="14"/>
    </row>
    <row r="776" ht="11.25" customHeight="1">
      <c r="E776" s="135"/>
      <c r="F776" s="14"/>
      <c r="G776" s="14"/>
      <c r="H776" s="14"/>
      <c r="I776" s="14"/>
    </row>
    <row r="777" ht="11.25" customHeight="1">
      <c r="E777" s="135"/>
      <c r="F777" s="14"/>
      <c r="G777" s="14"/>
      <c r="H777" s="14"/>
      <c r="I777" s="14"/>
    </row>
    <row r="778" ht="11.25" customHeight="1">
      <c r="E778" s="135"/>
      <c r="F778" s="14"/>
      <c r="G778" s="14"/>
      <c r="H778" s="14"/>
      <c r="I778" s="14"/>
    </row>
    <row r="779" ht="11.25" customHeight="1">
      <c r="E779" s="135"/>
      <c r="F779" s="14"/>
      <c r="G779" s="14"/>
      <c r="H779" s="14"/>
      <c r="I779" s="14"/>
    </row>
    <row r="780" ht="11.25" customHeight="1">
      <c r="E780" s="135"/>
      <c r="F780" s="14"/>
      <c r="G780" s="14"/>
      <c r="H780" s="14"/>
      <c r="I780" s="14"/>
    </row>
    <row r="781" ht="11.25" customHeight="1">
      <c r="E781" s="135"/>
      <c r="F781" s="14"/>
      <c r="G781" s="14"/>
      <c r="H781" s="14"/>
      <c r="I781" s="14"/>
    </row>
    <row r="782" ht="11.25" customHeight="1">
      <c r="E782" s="135"/>
      <c r="F782" s="14"/>
      <c r="G782" s="14"/>
      <c r="H782" s="14"/>
      <c r="I782" s="14"/>
    </row>
    <row r="783" ht="11.25" customHeight="1">
      <c r="E783" s="135"/>
      <c r="F783" s="14"/>
      <c r="G783" s="14"/>
      <c r="H783" s="14"/>
      <c r="I783" s="14"/>
    </row>
    <row r="784" ht="11.25" customHeight="1">
      <c r="E784" s="135"/>
      <c r="F784" s="14"/>
      <c r="G784" s="14"/>
      <c r="H784" s="14"/>
      <c r="I784" s="14"/>
    </row>
    <row r="785" ht="11.25" customHeight="1">
      <c r="E785" s="135"/>
      <c r="F785" s="14"/>
      <c r="G785" s="14"/>
      <c r="H785" s="14"/>
      <c r="I785" s="14"/>
    </row>
    <row r="786" ht="11.25" customHeight="1">
      <c r="E786" s="135"/>
      <c r="F786" s="14"/>
      <c r="G786" s="14"/>
      <c r="H786" s="14"/>
      <c r="I786" s="14"/>
    </row>
    <row r="787" ht="11.25" customHeight="1">
      <c r="E787" s="135"/>
      <c r="F787" s="14"/>
      <c r="G787" s="14"/>
      <c r="H787" s="14"/>
      <c r="I787" s="14"/>
    </row>
    <row r="788" ht="11.25" customHeight="1">
      <c r="E788" s="135"/>
      <c r="F788" s="14"/>
      <c r="G788" s="14"/>
      <c r="H788" s="14"/>
      <c r="I788" s="14"/>
    </row>
    <row r="789" ht="11.25" customHeight="1">
      <c r="E789" s="135"/>
      <c r="F789" s="14"/>
      <c r="G789" s="14"/>
      <c r="H789" s="14"/>
      <c r="I789" s="14"/>
    </row>
    <row r="790" ht="11.25" customHeight="1">
      <c r="E790" s="135"/>
      <c r="F790" s="14"/>
      <c r="G790" s="14"/>
      <c r="H790" s="14"/>
      <c r="I790" s="14"/>
    </row>
    <row r="791" ht="11.25" customHeight="1">
      <c r="E791" s="135"/>
      <c r="F791" s="14"/>
      <c r="G791" s="14"/>
      <c r="H791" s="14"/>
      <c r="I791" s="14"/>
    </row>
    <row r="792" ht="11.25" customHeight="1">
      <c r="E792" s="135"/>
      <c r="F792" s="14"/>
      <c r="G792" s="14"/>
      <c r="H792" s="14"/>
      <c r="I792" s="14"/>
    </row>
    <row r="793" ht="11.25" customHeight="1">
      <c r="E793" s="135"/>
      <c r="F793" s="14"/>
      <c r="G793" s="14"/>
      <c r="H793" s="14"/>
      <c r="I793" s="14"/>
    </row>
    <row r="794" ht="11.25" customHeight="1">
      <c r="E794" s="135"/>
      <c r="F794" s="14"/>
      <c r="G794" s="14"/>
      <c r="H794" s="14"/>
      <c r="I794" s="14"/>
    </row>
    <row r="795" ht="11.25" customHeight="1">
      <c r="E795" s="135"/>
      <c r="F795" s="14"/>
      <c r="G795" s="14"/>
      <c r="H795" s="14"/>
      <c r="I795" s="14"/>
    </row>
    <row r="796" ht="11.25" customHeight="1">
      <c r="E796" s="135"/>
      <c r="F796" s="14"/>
      <c r="G796" s="14"/>
      <c r="H796" s="14"/>
      <c r="I796" s="14"/>
    </row>
    <row r="797" ht="11.25" customHeight="1">
      <c r="E797" s="135"/>
      <c r="F797" s="14"/>
      <c r="G797" s="14"/>
      <c r="H797" s="14"/>
      <c r="I797" s="14"/>
    </row>
    <row r="798" ht="11.25" customHeight="1">
      <c r="E798" s="135"/>
      <c r="F798" s="14"/>
      <c r="G798" s="14"/>
      <c r="H798" s="14"/>
      <c r="I798" s="14"/>
    </row>
    <row r="799" ht="11.25" customHeight="1">
      <c r="E799" s="135"/>
      <c r="F799" s="14"/>
      <c r="G799" s="14"/>
      <c r="H799" s="14"/>
      <c r="I799" s="14"/>
    </row>
    <row r="800" ht="11.25" customHeight="1">
      <c r="E800" s="135"/>
      <c r="F800" s="14"/>
      <c r="G800" s="14"/>
      <c r="H800" s="14"/>
      <c r="I800" s="14"/>
    </row>
    <row r="801" ht="11.25" customHeight="1">
      <c r="E801" s="135"/>
      <c r="F801" s="14"/>
      <c r="G801" s="14"/>
      <c r="H801" s="14"/>
      <c r="I801" s="14"/>
    </row>
    <row r="802" ht="11.25" customHeight="1">
      <c r="E802" s="135"/>
      <c r="F802" s="14"/>
      <c r="G802" s="14"/>
      <c r="H802" s="14"/>
      <c r="I802" s="14"/>
    </row>
    <row r="803" ht="11.25" customHeight="1">
      <c r="E803" s="135"/>
      <c r="F803" s="14"/>
      <c r="G803" s="14"/>
      <c r="H803" s="14"/>
      <c r="I803" s="14"/>
    </row>
    <row r="804" ht="11.25" customHeight="1">
      <c r="E804" s="135"/>
      <c r="F804" s="14"/>
      <c r="G804" s="14"/>
      <c r="H804" s="14"/>
      <c r="I804" s="14"/>
    </row>
    <row r="805" ht="11.25" customHeight="1">
      <c r="E805" s="135"/>
      <c r="F805" s="14"/>
      <c r="G805" s="14"/>
      <c r="H805" s="14"/>
      <c r="I805" s="14"/>
    </row>
    <row r="806" ht="11.25" customHeight="1">
      <c r="E806" s="135"/>
      <c r="F806" s="14"/>
      <c r="G806" s="14"/>
      <c r="H806" s="14"/>
      <c r="I806" s="14"/>
    </row>
    <row r="807" ht="11.25" customHeight="1">
      <c r="E807" s="135"/>
      <c r="F807" s="14"/>
      <c r="G807" s="14"/>
      <c r="H807" s="14"/>
      <c r="I807" s="14"/>
    </row>
    <row r="808" ht="11.25" customHeight="1">
      <c r="E808" s="135"/>
      <c r="F808" s="14"/>
      <c r="G808" s="14"/>
      <c r="H808" s="14"/>
      <c r="I808" s="14"/>
    </row>
    <row r="809" ht="11.25" customHeight="1">
      <c r="E809" s="135"/>
      <c r="F809" s="14"/>
      <c r="G809" s="14"/>
      <c r="H809" s="14"/>
      <c r="I809" s="14"/>
    </row>
    <row r="810" ht="11.25" customHeight="1">
      <c r="E810" s="135"/>
      <c r="F810" s="14"/>
      <c r="G810" s="14"/>
      <c r="H810" s="14"/>
      <c r="I810" s="14"/>
    </row>
    <row r="811" ht="11.25" customHeight="1">
      <c r="E811" s="135"/>
      <c r="F811" s="14"/>
      <c r="G811" s="14"/>
      <c r="H811" s="14"/>
      <c r="I811" s="14"/>
    </row>
    <row r="812" ht="11.25" customHeight="1">
      <c r="E812" s="135"/>
      <c r="F812" s="14"/>
      <c r="G812" s="14"/>
      <c r="H812" s="14"/>
      <c r="I812" s="14"/>
    </row>
    <row r="813" ht="11.25" customHeight="1">
      <c r="E813" s="135"/>
      <c r="F813" s="14"/>
      <c r="G813" s="14"/>
      <c r="H813" s="14"/>
      <c r="I813" s="14"/>
    </row>
    <row r="814" ht="11.25" customHeight="1">
      <c r="E814" s="135"/>
      <c r="F814" s="14"/>
      <c r="G814" s="14"/>
      <c r="H814" s="14"/>
      <c r="I814" s="14"/>
    </row>
    <row r="815" ht="11.25" customHeight="1">
      <c r="E815" s="135"/>
      <c r="F815" s="14"/>
      <c r="G815" s="14"/>
      <c r="H815" s="14"/>
      <c r="I815" s="14"/>
    </row>
    <row r="816" ht="11.25" customHeight="1">
      <c r="E816" s="135"/>
      <c r="F816" s="14"/>
      <c r="G816" s="14"/>
      <c r="H816" s="14"/>
      <c r="I816" s="14"/>
    </row>
    <row r="817" ht="11.25" customHeight="1">
      <c r="E817" s="135"/>
      <c r="F817" s="14"/>
      <c r="G817" s="14"/>
      <c r="H817" s="14"/>
      <c r="I817" s="14"/>
    </row>
    <row r="818" ht="11.25" customHeight="1">
      <c r="E818" s="135"/>
      <c r="F818" s="14"/>
      <c r="G818" s="14"/>
      <c r="H818" s="14"/>
      <c r="I818" s="14"/>
    </row>
    <row r="819" ht="11.25" customHeight="1">
      <c r="E819" s="135"/>
      <c r="F819" s="14"/>
      <c r="G819" s="14"/>
      <c r="H819" s="14"/>
      <c r="I819" s="14"/>
    </row>
    <row r="820" ht="11.25" customHeight="1">
      <c r="E820" s="135"/>
      <c r="F820" s="14"/>
      <c r="G820" s="14"/>
      <c r="H820" s="14"/>
      <c r="I820" s="14"/>
    </row>
    <row r="821" ht="11.25" customHeight="1">
      <c r="E821" s="135"/>
      <c r="F821" s="14"/>
      <c r="G821" s="14"/>
      <c r="H821" s="14"/>
      <c r="I821" s="14"/>
    </row>
    <row r="822" ht="11.25" customHeight="1">
      <c r="E822" s="135"/>
      <c r="F822" s="14"/>
      <c r="G822" s="14"/>
      <c r="H822" s="14"/>
      <c r="I822" s="14"/>
    </row>
    <row r="823" ht="11.25" customHeight="1">
      <c r="E823" s="135"/>
      <c r="F823" s="14"/>
      <c r="G823" s="14"/>
      <c r="H823" s="14"/>
      <c r="I823" s="14"/>
    </row>
    <row r="824" ht="11.25" customHeight="1">
      <c r="E824" s="135"/>
      <c r="F824" s="14"/>
      <c r="G824" s="14"/>
      <c r="H824" s="14"/>
      <c r="I824" s="14"/>
    </row>
    <row r="825" ht="11.25" customHeight="1">
      <c r="E825" s="135"/>
      <c r="F825" s="14"/>
      <c r="G825" s="14"/>
      <c r="H825" s="14"/>
      <c r="I825" s="14"/>
    </row>
    <row r="826" ht="11.25" customHeight="1">
      <c r="E826" s="135"/>
      <c r="F826" s="14"/>
      <c r="G826" s="14"/>
      <c r="H826" s="14"/>
      <c r="I826" s="14"/>
    </row>
    <row r="827" ht="11.25" customHeight="1">
      <c r="E827" s="135"/>
      <c r="F827" s="14"/>
      <c r="G827" s="14"/>
      <c r="H827" s="14"/>
      <c r="I827" s="14"/>
    </row>
    <row r="828" ht="11.25" customHeight="1">
      <c r="E828" s="135"/>
      <c r="F828" s="14"/>
      <c r="G828" s="14"/>
      <c r="H828" s="14"/>
      <c r="I828" s="14"/>
    </row>
    <row r="829" ht="11.25" customHeight="1">
      <c r="E829" s="135"/>
      <c r="F829" s="14"/>
      <c r="G829" s="14"/>
      <c r="H829" s="14"/>
      <c r="I829" s="14"/>
    </row>
    <row r="830" ht="11.25" customHeight="1">
      <c r="E830" s="135"/>
      <c r="F830" s="14"/>
      <c r="G830" s="14"/>
      <c r="H830" s="14"/>
      <c r="I830" s="14"/>
    </row>
    <row r="831" ht="11.25" customHeight="1">
      <c r="E831" s="135"/>
      <c r="F831" s="14"/>
      <c r="G831" s="14"/>
      <c r="H831" s="14"/>
      <c r="I831" s="14"/>
    </row>
    <row r="832" ht="11.25" customHeight="1">
      <c r="E832" s="135"/>
      <c r="F832" s="14"/>
      <c r="G832" s="14"/>
      <c r="H832" s="14"/>
      <c r="I832" s="14"/>
    </row>
    <row r="833" ht="11.25" customHeight="1">
      <c r="E833" s="135"/>
      <c r="F833" s="14"/>
      <c r="G833" s="14"/>
      <c r="H833" s="14"/>
      <c r="I833" s="14"/>
    </row>
    <row r="834" ht="11.25" customHeight="1">
      <c r="E834" s="135"/>
      <c r="F834" s="14"/>
      <c r="G834" s="14"/>
      <c r="H834" s="14"/>
      <c r="I834" s="14"/>
    </row>
    <row r="835" ht="11.25" customHeight="1">
      <c r="E835" s="135"/>
      <c r="F835" s="14"/>
      <c r="G835" s="14"/>
      <c r="H835" s="14"/>
      <c r="I835" s="14"/>
    </row>
    <row r="836" ht="11.25" customHeight="1">
      <c r="E836" s="135"/>
      <c r="F836" s="14"/>
      <c r="G836" s="14"/>
      <c r="H836" s="14"/>
      <c r="I836" s="14"/>
    </row>
    <row r="837" ht="11.25" customHeight="1">
      <c r="E837" s="135"/>
      <c r="F837" s="14"/>
      <c r="G837" s="14"/>
      <c r="H837" s="14"/>
      <c r="I837" s="14"/>
    </row>
    <row r="838" ht="11.25" customHeight="1">
      <c r="E838" s="135"/>
      <c r="F838" s="14"/>
      <c r="G838" s="14"/>
      <c r="H838" s="14"/>
      <c r="I838" s="14"/>
    </row>
    <row r="839" ht="11.25" customHeight="1">
      <c r="E839" s="135"/>
      <c r="F839" s="14"/>
      <c r="G839" s="14"/>
      <c r="H839" s="14"/>
      <c r="I839" s="14"/>
    </row>
    <row r="840" ht="11.25" customHeight="1">
      <c r="E840" s="135"/>
      <c r="F840" s="14"/>
      <c r="G840" s="14"/>
      <c r="H840" s="14"/>
      <c r="I840" s="14"/>
    </row>
    <row r="841" ht="11.25" customHeight="1">
      <c r="E841" s="135"/>
      <c r="F841" s="14"/>
      <c r="G841" s="14"/>
      <c r="H841" s="14"/>
      <c r="I841" s="14"/>
    </row>
    <row r="842" ht="11.25" customHeight="1">
      <c r="E842" s="135"/>
      <c r="F842" s="14"/>
      <c r="G842" s="14"/>
      <c r="H842" s="14"/>
      <c r="I842" s="14"/>
    </row>
    <row r="843" ht="11.25" customHeight="1">
      <c r="E843" s="135"/>
      <c r="F843" s="14"/>
      <c r="G843" s="14"/>
      <c r="H843" s="14"/>
      <c r="I843" s="14"/>
    </row>
    <row r="844" ht="11.25" customHeight="1">
      <c r="E844" s="135"/>
      <c r="F844" s="14"/>
      <c r="G844" s="14"/>
      <c r="H844" s="14"/>
      <c r="I844" s="14"/>
    </row>
    <row r="845" ht="11.25" customHeight="1">
      <c r="E845" s="135"/>
      <c r="F845" s="14"/>
      <c r="G845" s="14"/>
      <c r="H845" s="14"/>
      <c r="I845" s="14"/>
    </row>
    <row r="846" ht="11.25" customHeight="1">
      <c r="E846" s="135"/>
      <c r="F846" s="14"/>
      <c r="G846" s="14"/>
      <c r="H846" s="14"/>
      <c r="I846" s="14"/>
    </row>
    <row r="847" ht="11.25" customHeight="1">
      <c r="E847" s="135"/>
      <c r="F847" s="14"/>
      <c r="G847" s="14"/>
      <c r="H847" s="14"/>
      <c r="I847" s="14"/>
    </row>
    <row r="848" ht="11.25" customHeight="1">
      <c r="E848" s="135"/>
      <c r="F848" s="14"/>
      <c r="G848" s="14"/>
      <c r="H848" s="14"/>
      <c r="I848" s="14"/>
    </row>
    <row r="849" ht="11.25" customHeight="1">
      <c r="E849" s="135"/>
      <c r="F849" s="14"/>
      <c r="G849" s="14"/>
      <c r="H849" s="14"/>
      <c r="I849" s="14"/>
    </row>
    <row r="850" ht="11.25" customHeight="1">
      <c r="E850" s="135"/>
      <c r="F850" s="14"/>
      <c r="G850" s="14"/>
      <c r="H850" s="14"/>
      <c r="I850" s="14"/>
    </row>
    <row r="851" ht="11.25" customHeight="1">
      <c r="E851" s="135"/>
      <c r="F851" s="14"/>
      <c r="G851" s="14"/>
      <c r="H851" s="14"/>
      <c r="I851" s="14"/>
    </row>
    <row r="852" ht="11.25" customHeight="1">
      <c r="E852" s="135"/>
      <c r="F852" s="14"/>
      <c r="G852" s="14"/>
      <c r="H852" s="14"/>
      <c r="I852" s="14"/>
    </row>
    <row r="853" ht="11.25" customHeight="1">
      <c r="E853" s="135"/>
      <c r="F853" s="14"/>
      <c r="G853" s="14"/>
      <c r="H853" s="14"/>
      <c r="I853" s="14"/>
    </row>
    <row r="854" ht="11.25" customHeight="1">
      <c r="E854" s="135"/>
      <c r="F854" s="14"/>
      <c r="G854" s="14"/>
      <c r="H854" s="14"/>
      <c r="I854" s="14"/>
    </row>
    <row r="855" ht="11.25" customHeight="1">
      <c r="E855" s="135"/>
      <c r="F855" s="14"/>
      <c r="G855" s="14"/>
      <c r="H855" s="14"/>
      <c r="I855" s="14"/>
    </row>
    <row r="856" ht="11.25" customHeight="1">
      <c r="E856" s="135"/>
      <c r="F856" s="14"/>
      <c r="G856" s="14"/>
      <c r="H856" s="14"/>
      <c r="I856" s="14"/>
    </row>
    <row r="857" ht="11.25" customHeight="1">
      <c r="E857" s="135"/>
      <c r="F857" s="14"/>
      <c r="G857" s="14"/>
      <c r="H857" s="14"/>
      <c r="I857" s="14"/>
    </row>
    <row r="858" ht="11.25" customHeight="1">
      <c r="E858" s="135"/>
      <c r="F858" s="14"/>
      <c r="G858" s="14"/>
      <c r="H858" s="14"/>
      <c r="I858" s="14"/>
    </row>
    <row r="859" ht="11.25" customHeight="1">
      <c r="E859" s="135"/>
      <c r="F859" s="14"/>
      <c r="G859" s="14"/>
      <c r="H859" s="14"/>
      <c r="I859" s="14"/>
    </row>
    <row r="860" ht="11.25" customHeight="1">
      <c r="E860" s="135"/>
      <c r="F860" s="14"/>
      <c r="G860" s="14"/>
      <c r="H860" s="14"/>
      <c r="I860" s="14"/>
    </row>
    <row r="861" ht="11.25" customHeight="1">
      <c r="E861" s="135"/>
      <c r="F861" s="14"/>
      <c r="G861" s="14"/>
      <c r="H861" s="14"/>
      <c r="I861" s="14"/>
    </row>
    <row r="862" ht="11.25" customHeight="1">
      <c r="E862" s="135"/>
      <c r="F862" s="14"/>
      <c r="G862" s="14"/>
      <c r="H862" s="14"/>
      <c r="I862" s="14"/>
    </row>
    <row r="863" ht="11.25" customHeight="1">
      <c r="E863" s="135"/>
      <c r="F863" s="14"/>
      <c r="G863" s="14"/>
      <c r="H863" s="14"/>
      <c r="I863" s="14"/>
    </row>
    <row r="864" ht="11.25" customHeight="1">
      <c r="E864" s="135"/>
      <c r="F864" s="14"/>
      <c r="G864" s="14"/>
      <c r="H864" s="14"/>
      <c r="I864" s="14"/>
    </row>
    <row r="865" ht="11.25" customHeight="1">
      <c r="E865" s="135"/>
      <c r="F865" s="14"/>
      <c r="G865" s="14"/>
      <c r="H865" s="14"/>
      <c r="I865" s="14"/>
    </row>
    <row r="866" ht="11.25" customHeight="1">
      <c r="E866" s="135"/>
      <c r="F866" s="14"/>
      <c r="G866" s="14"/>
      <c r="H866" s="14"/>
      <c r="I866" s="14"/>
    </row>
    <row r="867" ht="11.25" customHeight="1">
      <c r="E867" s="135"/>
      <c r="F867" s="14"/>
      <c r="G867" s="14"/>
      <c r="H867" s="14"/>
      <c r="I867" s="14"/>
    </row>
    <row r="868" ht="11.25" customHeight="1">
      <c r="E868" s="135"/>
      <c r="F868" s="14"/>
      <c r="G868" s="14"/>
      <c r="H868" s="14"/>
      <c r="I868" s="14"/>
    </row>
    <row r="869" ht="11.25" customHeight="1">
      <c r="E869" s="135"/>
      <c r="F869" s="14"/>
      <c r="G869" s="14"/>
      <c r="H869" s="14"/>
      <c r="I869" s="14"/>
    </row>
    <row r="870" ht="11.25" customHeight="1">
      <c r="E870" s="135"/>
      <c r="F870" s="14"/>
      <c r="G870" s="14"/>
      <c r="H870" s="14"/>
      <c r="I870" s="14"/>
    </row>
    <row r="871" ht="11.25" customHeight="1">
      <c r="E871" s="135"/>
      <c r="F871" s="14"/>
      <c r="G871" s="14"/>
      <c r="H871" s="14"/>
      <c r="I871" s="14"/>
    </row>
    <row r="872" ht="11.25" customHeight="1">
      <c r="E872" s="135"/>
      <c r="F872" s="14"/>
      <c r="G872" s="14"/>
      <c r="H872" s="14"/>
      <c r="I872" s="14"/>
    </row>
    <row r="873" ht="11.25" customHeight="1">
      <c r="E873" s="135"/>
      <c r="F873" s="14"/>
      <c r="G873" s="14"/>
      <c r="H873" s="14"/>
      <c r="I873" s="14"/>
    </row>
    <row r="874" ht="11.25" customHeight="1">
      <c r="E874" s="135"/>
      <c r="F874" s="14"/>
      <c r="G874" s="14"/>
      <c r="H874" s="14"/>
      <c r="I874" s="14"/>
    </row>
    <row r="875" ht="11.25" customHeight="1">
      <c r="E875" s="135"/>
      <c r="F875" s="14"/>
      <c r="G875" s="14"/>
      <c r="H875" s="14"/>
      <c r="I875" s="14"/>
    </row>
    <row r="876" ht="11.25" customHeight="1">
      <c r="E876" s="135"/>
      <c r="F876" s="14"/>
      <c r="G876" s="14"/>
      <c r="H876" s="14"/>
      <c r="I876" s="14"/>
    </row>
    <row r="877" ht="11.25" customHeight="1">
      <c r="E877" s="135"/>
      <c r="F877" s="14"/>
      <c r="G877" s="14"/>
      <c r="H877" s="14"/>
      <c r="I877" s="14"/>
    </row>
    <row r="878" ht="11.25" customHeight="1">
      <c r="E878" s="135"/>
      <c r="F878" s="14"/>
      <c r="G878" s="14"/>
      <c r="H878" s="14"/>
      <c r="I878" s="14"/>
    </row>
    <row r="879" ht="11.25" customHeight="1">
      <c r="E879" s="135"/>
      <c r="F879" s="14"/>
      <c r="G879" s="14"/>
      <c r="H879" s="14"/>
      <c r="I879" s="14"/>
    </row>
    <row r="880" ht="11.25" customHeight="1">
      <c r="E880" s="135"/>
      <c r="F880" s="14"/>
      <c r="G880" s="14"/>
      <c r="H880" s="14"/>
      <c r="I880" s="14"/>
    </row>
    <row r="881" ht="11.25" customHeight="1">
      <c r="E881" s="135"/>
      <c r="F881" s="14"/>
      <c r="G881" s="14"/>
      <c r="H881" s="14"/>
      <c r="I881" s="14"/>
    </row>
    <row r="882" ht="11.25" customHeight="1">
      <c r="E882" s="135"/>
      <c r="F882" s="14"/>
      <c r="G882" s="14"/>
      <c r="H882" s="14"/>
      <c r="I882" s="14"/>
    </row>
    <row r="883" ht="11.25" customHeight="1">
      <c r="E883" s="135"/>
      <c r="F883" s="14"/>
      <c r="G883" s="14"/>
      <c r="H883" s="14"/>
      <c r="I883" s="14"/>
    </row>
    <row r="884" ht="11.25" customHeight="1">
      <c r="E884" s="135"/>
      <c r="F884" s="14"/>
      <c r="G884" s="14"/>
      <c r="H884" s="14"/>
      <c r="I884" s="14"/>
    </row>
    <row r="885" ht="11.25" customHeight="1">
      <c r="E885" s="135"/>
      <c r="F885" s="14"/>
      <c r="G885" s="14"/>
      <c r="H885" s="14"/>
      <c r="I885" s="14"/>
    </row>
    <row r="886" ht="11.25" customHeight="1">
      <c r="E886" s="135"/>
      <c r="F886" s="14"/>
      <c r="G886" s="14"/>
      <c r="H886" s="14"/>
      <c r="I886" s="14"/>
    </row>
    <row r="887" ht="11.25" customHeight="1">
      <c r="E887" s="135"/>
      <c r="F887" s="14"/>
      <c r="G887" s="14"/>
      <c r="H887" s="14"/>
      <c r="I887" s="14"/>
    </row>
    <row r="888" ht="11.25" customHeight="1">
      <c r="E888" s="135"/>
      <c r="F888" s="14"/>
      <c r="G888" s="14"/>
      <c r="H888" s="14"/>
      <c r="I888" s="14"/>
    </row>
    <row r="889" ht="11.25" customHeight="1">
      <c r="E889" s="135"/>
      <c r="F889" s="14"/>
      <c r="G889" s="14"/>
      <c r="H889" s="14"/>
      <c r="I889" s="14"/>
    </row>
    <row r="890" ht="11.25" customHeight="1">
      <c r="E890" s="135"/>
      <c r="F890" s="14"/>
      <c r="G890" s="14"/>
      <c r="H890" s="14"/>
      <c r="I890" s="14"/>
    </row>
    <row r="891" ht="11.25" customHeight="1">
      <c r="E891" s="135"/>
      <c r="F891" s="14"/>
      <c r="G891" s="14"/>
      <c r="H891" s="14"/>
      <c r="I891" s="14"/>
    </row>
    <row r="892" ht="11.25" customHeight="1">
      <c r="E892" s="135"/>
      <c r="F892" s="14"/>
      <c r="G892" s="14"/>
      <c r="H892" s="14"/>
      <c r="I892" s="14"/>
    </row>
    <row r="893" ht="11.25" customHeight="1">
      <c r="E893" s="135"/>
      <c r="F893" s="14"/>
      <c r="G893" s="14"/>
      <c r="H893" s="14"/>
      <c r="I893" s="14"/>
    </row>
    <row r="894" ht="11.25" customHeight="1">
      <c r="E894" s="135"/>
      <c r="F894" s="14"/>
      <c r="G894" s="14"/>
      <c r="H894" s="14"/>
      <c r="I894" s="14"/>
    </row>
    <row r="895" ht="11.25" customHeight="1">
      <c r="E895" s="135"/>
      <c r="F895" s="14"/>
      <c r="G895" s="14"/>
      <c r="H895" s="14"/>
      <c r="I895" s="14"/>
    </row>
    <row r="896" ht="11.25" customHeight="1">
      <c r="E896" s="135"/>
      <c r="F896" s="14"/>
      <c r="G896" s="14"/>
      <c r="H896" s="14"/>
      <c r="I896" s="14"/>
    </row>
    <row r="897" ht="11.25" customHeight="1">
      <c r="E897" s="135"/>
      <c r="F897" s="14"/>
      <c r="G897" s="14"/>
      <c r="H897" s="14"/>
      <c r="I897" s="14"/>
    </row>
    <row r="898" ht="11.25" customHeight="1">
      <c r="E898" s="135"/>
      <c r="F898" s="14"/>
      <c r="G898" s="14"/>
      <c r="H898" s="14"/>
      <c r="I898" s="14"/>
    </row>
    <row r="899" ht="11.25" customHeight="1">
      <c r="E899" s="135"/>
      <c r="F899" s="14"/>
      <c r="G899" s="14"/>
      <c r="H899" s="14"/>
      <c r="I899" s="14"/>
    </row>
    <row r="900" ht="11.25" customHeight="1">
      <c r="E900" s="135"/>
      <c r="F900" s="14"/>
      <c r="G900" s="14"/>
      <c r="H900" s="14"/>
      <c r="I900" s="14"/>
    </row>
    <row r="901" ht="11.25" customHeight="1">
      <c r="E901" s="135"/>
      <c r="F901" s="14"/>
      <c r="G901" s="14"/>
      <c r="H901" s="14"/>
      <c r="I901" s="14"/>
    </row>
    <row r="902" ht="11.25" customHeight="1">
      <c r="E902" s="135"/>
      <c r="F902" s="14"/>
      <c r="G902" s="14"/>
      <c r="H902" s="14"/>
      <c r="I902" s="14"/>
    </row>
    <row r="903" ht="11.25" customHeight="1">
      <c r="E903" s="135"/>
      <c r="F903" s="14"/>
      <c r="G903" s="14"/>
      <c r="H903" s="14"/>
      <c r="I903" s="14"/>
    </row>
    <row r="904" ht="11.25" customHeight="1">
      <c r="E904" s="135"/>
      <c r="F904" s="14"/>
      <c r="G904" s="14"/>
      <c r="H904" s="14"/>
      <c r="I904" s="14"/>
    </row>
    <row r="905" ht="11.25" customHeight="1">
      <c r="E905" s="135"/>
      <c r="F905" s="14"/>
      <c r="G905" s="14"/>
      <c r="H905" s="14"/>
      <c r="I905" s="14"/>
    </row>
    <row r="906" ht="11.25" customHeight="1">
      <c r="E906" s="135"/>
      <c r="F906" s="14"/>
      <c r="G906" s="14"/>
      <c r="H906" s="14"/>
      <c r="I906" s="14"/>
    </row>
    <row r="907" ht="11.25" customHeight="1">
      <c r="E907" s="135"/>
      <c r="F907" s="14"/>
      <c r="G907" s="14"/>
      <c r="H907" s="14"/>
      <c r="I907" s="14"/>
    </row>
    <row r="908" ht="11.25" customHeight="1">
      <c r="E908" s="135"/>
      <c r="F908" s="14"/>
      <c r="G908" s="14"/>
      <c r="H908" s="14"/>
      <c r="I908" s="14"/>
    </row>
    <row r="909" ht="11.25" customHeight="1">
      <c r="E909" s="135"/>
      <c r="F909" s="14"/>
      <c r="G909" s="14"/>
      <c r="H909" s="14"/>
      <c r="I909" s="14"/>
    </row>
    <row r="910" ht="11.25" customHeight="1">
      <c r="E910" s="135"/>
      <c r="F910" s="14"/>
      <c r="G910" s="14"/>
      <c r="H910" s="14"/>
      <c r="I910" s="14"/>
    </row>
    <row r="911" ht="11.25" customHeight="1">
      <c r="E911" s="135"/>
      <c r="F911" s="14"/>
      <c r="G911" s="14"/>
      <c r="H911" s="14"/>
      <c r="I911" s="14"/>
    </row>
    <row r="912" ht="11.25" customHeight="1">
      <c r="E912" s="135"/>
      <c r="F912" s="14"/>
      <c r="G912" s="14"/>
      <c r="H912" s="14"/>
      <c r="I912" s="14"/>
    </row>
    <row r="913" ht="11.25" customHeight="1">
      <c r="E913" s="135"/>
      <c r="F913" s="14"/>
      <c r="G913" s="14"/>
      <c r="H913" s="14"/>
      <c r="I913" s="14"/>
    </row>
    <row r="914" ht="11.25" customHeight="1">
      <c r="E914" s="135"/>
      <c r="F914" s="14"/>
      <c r="G914" s="14"/>
      <c r="H914" s="14"/>
      <c r="I914" s="14"/>
    </row>
    <row r="915" ht="11.25" customHeight="1">
      <c r="E915" s="135"/>
      <c r="F915" s="14"/>
      <c r="G915" s="14"/>
      <c r="H915" s="14"/>
      <c r="I915" s="14"/>
    </row>
    <row r="916" ht="11.25" customHeight="1">
      <c r="E916" s="135"/>
      <c r="F916" s="14"/>
      <c r="G916" s="14"/>
      <c r="H916" s="14"/>
      <c r="I916" s="14"/>
    </row>
    <row r="917" ht="11.25" customHeight="1">
      <c r="E917" s="135"/>
      <c r="F917" s="14"/>
      <c r="G917" s="14"/>
      <c r="H917" s="14"/>
      <c r="I917" s="14"/>
    </row>
    <row r="918" ht="11.25" customHeight="1">
      <c r="E918" s="135"/>
      <c r="F918" s="14"/>
      <c r="G918" s="14"/>
      <c r="H918" s="14"/>
      <c r="I918" s="14"/>
    </row>
    <row r="919" ht="11.25" customHeight="1">
      <c r="E919" s="135"/>
      <c r="F919" s="14"/>
      <c r="G919" s="14"/>
      <c r="H919" s="14"/>
      <c r="I919" s="14"/>
    </row>
    <row r="920" ht="11.25" customHeight="1">
      <c r="E920" s="135"/>
      <c r="F920" s="14"/>
      <c r="G920" s="14"/>
      <c r="H920" s="14"/>
      <c r="I920" s="14"/>
    </row>
    <row r="921" ht="11.25" customHeight="1">
      <c r="E921" s="135"/>
      <c r="F921" s="14"/>
      <c r="G921" s="14"/>
      <c r="H921" s="14"/>
      <c r="I921" s="14"/>
    </row>
    <row r="922" ht="11.25" customHeight="1">
      <c r="E922" s="135"/>
      <c r="F922" s="14"/>
      <c r="G922" s="14"/>
      <c r="H922" s="14"/>
      <c r="I922" s="14"/>
    </row>
    <row r="923" ht="11.25" customHeight="1">
      <c r="E923" s="135"/>
      <c r="F923" s="14"/>
      <c r="G923" s="14"/>
      <c r="H923" s="14"/>
      <c r="I923" s="14"/>
    </row>
    <row r="924" ht="11.25" customHeight="1">
      <c r="E924" s="135"/>
      <c r="F924" s="14"/>
      <c r="G924" s="14"/>
      <c r="H924" s="14"/>
      <c r="I924" s="14"/>
    </row>
    <row r="925" ht="11.25" customHeight="1">
      <c r="E925" s="135"/>
      <c r="F925" s="14"/>
      <c r="G925" s="14"/>
      <c r="H925" s="14"/>
      <c r="I925" s="14"/>
    </row>
    <row r="926" ht="11.25" customHeight="1">
      <c r="E926" s="135"/>
      <c r="F926" s="14"/>
      <c r="G926" s="14"/>
      <c r="H926" s="14"/>
      <c r="I926" s="14"/>
    </row>
    <row r="927" ht="11.25" customHeight="1">
      <c r="E927" s="135"/>
      <c r="F927" s="14"/>
      <c r="G927" s="14"/>
      <c r="H927" s="14"/>
      <c r="I927" s="14"/>
    </row>
    <row r="928" ht="11.25" customHeight="1">
      <c r="E928" s="135"/>
      <c r="F928" s="14"/>
      <c r="G928" s="14"/>
      <c r="H928" s="14"/>
      <c r="I928" s="14"/>
    </row>
    <row r="929" ht="11.25" customHeight="1">
      <c r="E929" s="135"/>
      <c r="F929" s="14"/>
      <c r="G929" s="14"/>
      <c r="H929" s="14"/>
      <c r="I929" s="14"/>
    </row>
    <row r="930" ht="11.25" customHeight="1">
      <c r="E930" s="135"/>
      <c r="F930" s="14"/>
      <c r="G930" s="14"/>
      <c r="H930" s="14"/>
      <c r="I930" s="14"/>
    </row>
    <row r="931" ht="11.25" customHeight="1">
      <c r="E931" s="135"/>
      <c r="F931" s="14"/>
      <c r="G931" s="14"/>
      <c r="H931" s="14"/>
      <c r="I931" s="14"/>
    </row>
    <row r="932" ht="11.25" customHeight="1">
      <c r="E932" s="135"/>
      <c r="F932" s="14"/>
      <c r="G932" s="14"/>
      <c r="H932" s="14"/>
      <c r="I932" s="14"/>
    </row>
    <row r="933" ht="11.25" customHeight="1">
      <c r="E933" s="135"/>
      <c r="F933" s="14"/>
      <c r="G933" s="14"/>
      <c r="H933" s="14"/>
      <c r="I933" s="14"/>
    </row>
    <row r="934" ht="11.25" customHeight="1">
      <c r="E934" s="135"/>
      <c r="F934" s="14"/>
      <c r="G934" s="14"/>
      <c r="H934" s="14"/>
      <c r="I934" s="14"/>
    </row>
    <row r="935" ht="11.25" customHeight="1">
      <c r="E935" s="135"/>
      <c r="F935" s="14"/>
      <c r="G935" s="14"/>
      <c r="H935" s="14"/>
      <c r="I935" s="14"/>
    </row>
    <row r="936" ht="11.25" customHeight="1">
      <c r="E936" s="135"/>
      <c r="F936" s="14"/>
      <c r="G936" s="14"/>
      <c r="H936" s="14"/>
      <c r="I936" s="14"/>
    </row>
    <row r="937" ht="11.25" customHeight="1">
      <c r="E937" s="135"/>
      <c r="F937" s="14"/>
      <c r="G937" s="14"/>
      <c r="H937" s="14"/>
      <c r="I937" s="14"/>
    </row>
    <row r="938" ht="11.25" customHeight="1">
      <c r="E938" s="135"/>
      <c r="F938" s="14"/>
      <c r="G938" s="14"/>
      <c r="H938" s="14"/>
      <c r="I938" s="14"/>
    </row>
    <row r="939" ht="11.25" customHeight="1">
      <c r="E939" s="135"/>
      <c r="F939" s="14"/>
      <c r="G939" s="14"/>
      <c r="H939" s="14"/>
      <c r="I939" s="14"/>
    </row>
    <row r="940" ht="11.25" customHeight="1">
      <c r="E940" s="135"/>
      <c r="F940" s="14"/>
      <c r="G940" s="14"/>
      <c r="H940" s="14"/>
      <c r="I940" s="14"/>
    </row>
    <row r="941" ht="11.25" customHeight="1">
      <c r="E941" s="135"/>
      <c r="F941" s="14"/>
      <c r="G941" s="14"/>
      <c r="H941" s="14"/>
      <c r="I941" s="14"/>
    </row>
    <row r="942" ht="11.25" customHeight="1">
      <c r="E942" s="135"/>
      <c r="F942" s="14"/>
      <c r="G942" s="14"/>
      <c r="H942" s="14"/>
      <c r="I942" s="14"/>
    </row>
    <row r="943" ht="11.25" customHeight="1">
      <c r="E943" s="135"/>
      <c r="F943" s="14"/>
      <c r="G943" s="14"/>
      <c r="H943" s="14"/>
      <c r="I943" s="14"/>
    </row>
    <row r="944" ht="11.25" customHeight="1">
      <c r="E944" s="135"/>
      <c r="F944" s="14"/>
      <c r="G944" s="14"/>
      <c r="H944" s="14"/>
      <c r="I944" s="14"/>
    </row>
    <row r="945" ht="11.25" customHeight="1">
      <c r="E945" s="135"/>
      <c r="F945" s="14"/>
      <c r="G945" s="14"/>
      <c r="H945" s="14"/>
      <c r="I945" s="14"/>
    </row>
    <row r="946" ht="11.25" customHeight="1">
      <c r="E946" s="135"/>
      <c r="F946" s="14"/>
      <c r="G946" s="14"/>
      <c r="H946" s="14"/>
      <c r="I946" s="14"/>
    </row>
    <row r="947" ht="11.25" customHeight="1">
      <c r="E947" s="135"/>
      <c r="F947" s="14"/>
      <c r="G947" s="14"/>
      <c r="H947" s="14"/>
      <c r="I947" s="14"/>
    </row>
    <row r="948" ht="11.25" customHeight="1">
      <c r="E948" s="135"/>
      <c r="F948" s="14"/>
      <c r="G948" s="14"/>
      <c r="H948" s="14"/>
      <c r="I948" s="14"/>
    </row>
    <row r="949" ht="11.25" customHeight="1">
      <c r="E949" s="135"/>
      <c r="F949" s="14"/>
      <c r="G949" s="14"/>
      <c r="H949" s="14"/>
      <c r="I949" s="14"/>
    </row>
    <row r="950" ht="11.25" customHeight="1">
      <c r="E950" s="135"/>
      <c r="F950" s="14"/>
      <c r="G950" s="14"/>
      <c r="H950" s="14"/>
      <c r="I950" s="14"/>
    </row>
    <row r="951" ht="11.25" customHeight="1">
      <c r="E951" s="135"/>
      <c r="F951" s="14"/>
      <c r="G951" s="14"/>
      <c r="H951" s="14"/>
      <c r="I951" s="14"/>
    </row>
    <row r="952" ht="11.25" customHeight="1">
      <c r="E952" s="135"/>
      <c r="F952" s="14"/>
      <c r="G952" s="14"/>
      <c r="H952" s="14"/>
      <c r="I952" s="14"/>
    </row>
    <row r="953" ht="11.25" customHeight="1">
      <c r="E953" s="135"/>
      <c r="F953" s="14"/>
      <c r="G953" s="14"/>
      <c r="H953" s="14"/>
      <c r="I953" s="14"/>
    </row>
    <row r="954" ht="11.25" customHeight="1">
      <c r="E954" s="135"/>
      <c r="F954" s="14"/>
      <c r="G954" s="14"/>
      <c r="H954" s="14"/>
      <c r="I954" s="14"/>
    </row>
    <row r="955" ht="11.25" customHeight="1">
      <c r="E955" s="135"/>
      <c r="F955" s="14"/>
      <c r="G955" s="14"/>
      <c r="H955" s="14"/>
      <c r="I955" s="14"/>
    </row>
    <row r="956" ht="11.25" customHeight="1">
      <c r="E956" s="135"/>
      <c r="F956" s="14"/>
      <c r="G956" s="14"/>
      <c r="H956" s="14"/>
      <c r="I956" s="14"/>
    </row>
    <row r="957" ht="11.25" customHeight="1">
      <c r="E957" s="135"/>
      <c r="F957" s="14"/>
      <c r="G957" s="14"/>
      <c r="H957" s="14"/>
      <c r="I957" s="14"/>
    </row>
    <row r="958" ht="11.25" customHeight="1">
      <c r="E958" s="135"/>
      <c r="F958" s="14"/>
      <c r="G958" s="14"/>
      <c r="H958" s="14"/>
      <c r="I958" s="14"/>
    </row>
    <row r="959" ht="11.25" customHeight="1">
      <c r="E959" s="135"/>
      <c r="F959" s="14"/>
      <c r="G959" s="14"/>
      <c r="H959" s="14"/>
      <c r="I959" s="14"/>
    </row>
    <row r="960" ht="11.25" customHeight="1">
      <c r="E960" s="135"/>
      <c r="F960" s="14"/>
      <c r="G960" s="14"/>
      <c r="H960" s="14"/>
      <c r="I960" s="14"/>
    </row>
    <row r="961" ht="11.25" customHeight="1">
      <c r="E961" s="135"/>
      <c r="F961" s="14"/>
      <c r="G961" s="14"/>
      <c r="H961" s="14"/>
      <c r="I961" s="14"/>
    </row>
    <row r="962" ht="11.25" customHeight="1">
      <c r="E962" s="135"/>
      <c r="F962" s="14"/>
      <c r="G962" s="14"/>
      <c r="H962" s="14"/>
      <c r="I962" s="14"/>
    </row>
    <row r="963" ht="11.25" customHeight="1">
      <c r="E963" s="135"/>
      <c r="F963" s="14"/>
      <c r="G963" s="14"/>
      <c r="H963" s="14"/>
      <c r="I963" s="14"/>
    </row>
    <row r="964" ht="11.25" customHeight="1">
      <c r="E964" s="135"/>
      <c r="F964" s="14"/>
      <c r="G964" s="14"/>
      <c r="H964" s="14"/>
      <c r="I964" s="14"/>
    </row>
    <row r="965" ht="11.25" customHeight="1">
      <c r="E965" s="135"/>
      <c r="F965" s="14"/>
      <c r="G965" s="14"/>
      <c r="H965" s="14"/>
      <c r="I965" s="14"/>
    </row>
    <row r="966" ht="11.25" customHeight="1">
      <c r="E966" s="135"/>
      <c r="F966" s="14"/>
      <c r="G966" s="14"/>
      <c r="H966" s="14"/>
      <c r="I966" s="14"/>
    </row>
    <row r="967" ht="11.25" customHeight="1">
      <c r="E967" s="135"/>
      <c r="F967" s="14"/>
      <c r="G967" s="14"/>
      <c r="H967" s="14"/>
      <c r="I967" s="14"/>
    </row>
    <row r="968" ht="11.25" customHeight="1">
      <c r="E968" s="135"/>
      <c r="F968" s="14"/>
      <c r="G968" s="14"/>
      <c r="H968" s="14"/>
      <c r="I968" s="14"/>
    </row>
    <row r="969" ht="11.25" customHeight="1">
      <c r="E969" s="135"/>
      <c r="F969" s="14"/>
      <c r="G969" s="14"/>
      <c r="H969" s="14"/>
      <c r="I969" s="14"/>
    </row>
    <row r="970" ht="11.25" customHeight="1">
      <c r="E970" s="135"/>
      <c r="F970" s="14"/>
      <c r="G970" s="14"/>
      <c r="H970" s="14"/>
      <c r="I970" s="14"/>
    </row>
    <row r="971" ht="11.25" customHeight="1">
      <c r="E971" s="135"/>
      <c r="F971" s="14"/>
      <c r="G971" s="14"/>
      <c r="H971" s="14"/>
      <c r="I971" s="14"/>
    </row>
    <row r="972" ht="11.25" customHeight="1">
      <c r="E972" s="135"/>
      <c r="F972" s="14"/>
      <c r="G972" s="14"/>
      <c r="H972" s="14"/>
      <c r="I972" s="14"/>
    </row>
    <row r="973" ht="11.25" customHeight="1">
      <c r="E973" s="135"/>
      <c r="F973" s="14"/>
      <c r="G973" s="14"/>
      <c r="H973" s="14"/>
      <c r="I973" s="14"/>
    </row>
    <row r="974" ht="11.25" customHeight="1">
      <c r="E974" s="135"/>
      <c r="F974" s="14"/>
      <c r="G974" s="14"/>
      <c r="H974" s="14"/>
      <c r="I974" s="14"/>
    </row>
    <row r="975" ht="11.25" customHeight="1">
      <c r="E975" s="135"/>
      <c r="F975" s="14"/>
      <c r="G975" s="14"/>
      <c r="H975" s="14"/>
      <c r="I975" s="14"/>
    </row>
    <row r="976" ht="11.25" customHeight="1">
      <c r="E976" s="135"/>
      <c r="F976" s="14"/>
      <c r="G976" s="14"/>
      <c r="H976" s="14"/>
      <c r="I976" s="14"/>
    </row>
    <row r="977" ht="11.25" customHeight="1">
      <c r="E977" s="135"/>
      <c r="F977" s="14"/>
      <c r="G977" s="14"/>
      <c r="H977" s="14"/>
      <c r="I977" s="14"/>
    </row>
    <row r="978" ht="11.25" customHeight="1">
      <c r="E978" s="135"/>
      <c r="F978" s="14"/>
      <c r="G978" s="14"/>
      <c r="H978" s="14"/>
      <c r="I978" s="14"/>
    </row>
    <row r="979" ht="11.25" customHeight="1">
      <c r="E979" s="135"/>
      <c r="F979" s="14"/>
      <c r="G979" s="14"/>
      <c r="H979" s="14"/>
      <c r="I979" s="14"/>
    </row>
    <row r="980" ht="11.25" customHeight="1">
      <c r="E980" s="135"/>
      <c r="F980" s="14"/>
      <c r="G980" s="14"/>
      <c r="H980" s="14"/>
      <c r="I980" s="14"/>
    </row>
    <row r="981" ht="11.25" customHeight="1">
      <c r="E981" s="135"/>
      <c r="F981" s="14"/>
      <c r="G981" s="14"/>
      <c r="H981" s="14"/>
      <c r="I981" s="14"/>
    </row>
    <row r="982" ht="11.25" customHeight="1">
      <c r="E982" s="135"/>
      <c r="F982" s="14"/>
      <c r="G982" s="14"/>
      <c r="H982" s="14"/>
      <c r="I982" s="14"/>
    </row>
    <row r="983" ht="11.25" customHeight="1">
      <c r="E983" s="135"/>
      <c r="F983" s="14"/>
      <c r="G983" s="14"/>
      <c r="H983" s="14"/>
      <c r="I983" s="14"/>
    </row>
    <row r="984" ht="11.25" customHeight="1">
      <c r="E984" s="135"/>
      <c r="F984" s="14"/>
      <c r="G984" s="14"/>
      <c r="H984" s="14"/>
      <c r="I984" s="14"/>
    </row>
    <row r="985" ht="11.25" customHeight="1">
      <c r="E985" s="135"/>
      <c r="F985" s="14"/>
      <c r="G985" s="14"/>
      <c r="H985" s="14"/>
      <c r="I985" s="14"/>
    </row>
    <row r="986" ht="11.25" customHeight="1">
      <c r="E986" s="135"/>
      <c r="F986" s="14"/>
      <c r="G986" s="14"/>
      <c r="H986" s="14"/>
      <c r="I986" s="14"/>
    </row>
    <row r="987" ht="11.25" customHeight="1">
      <c r="E987" s="135"/>
      <c r="F987" s="14"/>
      <c r="G987" s="14"/>
      <c r="H987" s="14"/>
      <c r="I987" s="14"/>
    </row>
    <row r="988" ht="11.25" customHeight="1">
      <c r="E988" s="135"/>
      <c r="F988" s="14"/>
      <c r="G988" s="14"/>
      <c r="H988" s="14"/>
      <c r="I988" s="14"/>
    </row>
    <row r="989" ht="11.25" customHeight="1">
      <c r="E989" s="135"/>
      <c r="F989" s="14"/>
      <c r="G989" s="14"/>
      <c r="H989" s="14"/>
      <c r="I989" s="14"/>
    </row>
    <row r="990" ht="11.25" customHeight="1">
      <c r="E990" s="135"/>
      <c r="F990" s="14"/>
      <c r="G990" s="14"/>
      <c r="H990" s="14"/>
      <c r="I990" s="14"/>
    </row>
    <row r="991" ht="11.25" customHeight="1">
      <c r="E991" s="135"/>
      <c r="F991" s="14"/>
      <c r="G991" s="14"/>
      <c r="H991" s="14"/>
      <c r="I991" s="14"/>
    </row>
    <row r="992" ht="11.25" customHeight="1">
      <c r="E992" s="135"/>
      <c r="F992" s="14"/>
      <c r="G992" s="14"/>
      <c r="H992" s="14"/>
      <c r="I992" s="14"/>
    </row>
    <row r="993" ht="11.25" customHeight="1">
      <c r="E993" s="135"/>
      <c r="F993" s="14"/>
      <c r="G993" s="14"/>
      <c r="H993" s="14"/>
      <c r="I993" s="14"/>
    </row>
    <row r="994" ht="11.25" customHeight="1">
      <c r="E994" s="135"/>
      <c r="F994" s="14"/>
      <c r="G994" s="14"/>
      <c r="H994" s="14"/>
      <c r="I994" s="14"/>
    </row>
    <row r="995" ht="11.25" customHeight="1">
      <c r="E995" s="135"/>
      <c r="F995" s="14"/>
      <c r="G995" s="14"/>
      <c r="H995" s="14"/>
      <c r="I995" s="14"/>
    </row>
    <row r="996" ht="11.25" customHeight="1">
      <c r="E996" s="135"/>
      <c r="F996" s="14"/>
      <c r="G996" s="14"/>
      <c r="H996" s="14"/>
      <c r="I996" s="14"/>
    </row>
    <row r="997" ht="11.25" customHeight="1">
      <c r="E997" s="135"/>
      <c r="F997" s="14"/>
      <c r="G997" s="14"/>
      <c r="H997" s="14"/>
      <c r="I997" s="14"/>
    </row>
    <row r="998" ht="11.25" customHeight="1">
      <c r="E998" s="135"/>
      <c r="F998" s="14"/>
      <c r="G998" s="14"/>
      <c r="H998" s="14"/>
      <c r="I998" s="14"/>
    </row>
    <row r="999" ht="11.25" customHeight="1">
      <c r="E999" s="135"/>
      <c r="F999" s="14"/>
      <c r="G999" s="14"/>
      <c r="H999" s="14"/>
      <c r="I999" s="14"/>
    </row>
    <row r="1000" ht="11.25" customHeight="1">
      <c r="E1000" s="135"/>
      <c r="F1000" s="14"/>
      <c r="G1000" s="14"/>
      <c r="H1000" s="14"/>
      <c r="I1000" s="14"/>
    </row>
  </sheetData>
  <mergeCells count="2">
    <mergeCell ref="C6:D6"/>
    <mergeCell ref="H13:I13"/>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5.0"/>
    <col customWidth="1" min="3" max="3" width="37.14"/>
    <col customWidth="1" min="4" max="4" width="64.71"/>
    <col customWidth="1" min="5" max="10" width="18.43"/>
    <col customWidth="1" hidden="1" min="11" max="13" width="9.71"/>
    <col customWidth="1" min="14" max="14" width="10.71"/>
    <col customWidth="1" min="15" max="15" width="40.43"/>
    <col customWidth="1" min="16" max="16" width="10.43"/>
    <col customWidth="1" min="17" max="17" width="37.14"/>
    <col customWidth="1" min="18" max="18" width="101.71"/>
    <col customWidth="1" min="19" max="19" width="9.14"/>
    <col customWidth="1" min="20" max="26" width="8.71"/>
  </cols>
  <sheetData>
    <row r="1" ht="14.25" customHeight="1">
      <c r="A1" s="1"/>
      <c r="B1" s="1"/>
      <c r="C1" s="2"/>
      <c r="D1" s="1"/>
      <c r="E1" s="1"/>
      <c r="F1" s="1"/>
      <c r="G1" s="1"/>
      <c r="H1" s="1"/>
      <c r="I1" s="1"/>
      <c r="J1" s="1"/>
      <c r="K1" s="1"/>
      <c r="L1" s="1"/>
      <c r="M1" s="1"/>
      <c r="N1" s="1"/>
      <c r="O1" s="1"/>
      <c r="P1" s="1"/>
      <c r="Q1" s="1"/>
      <c r="R1" s="1"/>
      <c r="S1" s="1"/>
    </row>
    <row r="2" ht="14.25" customHeight="1">
      <c r="A2" s="1"/>
      <c r="B2" s="1"/>
      <c r="C2" s="3" t="str">
        <f>cstProjectName</f>
        <v>RM6353 Tyres, Glass and Telematics SILVER - Financial Viability Risk Assessment Template</v>
      </c>
      <c r="D2" s="1"/>
      <c r="E2" s="1"/>
      <c r="F2" s="1"/>
      <c r="G2" s="1"/>
      <c r="H2" s="1"/>
      <c r="I2" s="1"/>
      <c r="J2" s="1"/>
      <c r="K2" s="1"/>
      <c r="L2" s="1"/>
      <c r="M2" s="1"/>
      <c r="N2" s="1"/>
      <c r="O2" s="1"/>
      <c r="P2" s="1"/>
      <c r="Q2" s="1"/>
      <c r="R2" s="1"/>
      <c r="S2" s="1"/>
    </row>
    <row r="3" ht="14.25" customHeight="1">
      <c r="A3" s="1"/>
      <c r="B3" s="1"/>
      <c r="C3" s="4" t="str">
        <f>MID(CELL("filename",A1),FIND("]",CELL("filename",A1))+1,256)&amp;" Sheet"</f>
        <v>#VALUE!</v>
      </c>
      <c r="D3" s="1"/>
      <c r="E3" s="1"/>
      <c r="F3" s="1"/>
      <c r="G3" s="1"/>
      <c r="H3" s="1"/>
      <c r="I3" s="1"/>
      <c r="J3" s="1"/>
      <c r="K3" s="1"/>
      <c r="L3" s="1"/>
      <c r="M3" s="1"/>
      <c r="N3" s="1"/>
      <c r="O3" s="1"/>
      <c r="P3" s="1"/>
      <c r="Q3" s="1"/>
      <c r="R3" s="1"/>
      <c r="S3" s="1"/>
    </row>
    <row r="4" ht="14.25" customHeight="1">
      <c r="A4" s="1"/>
      <c r="B4" s="1"/>
      <c r="C4" s="2" t="str">
        <f>IF(ISBLANK(cstProtectiveMarking),"",cstProtectiveMarking)</f>
        <v>OFFICIAL</v>
      </c>
      <c r="D4" s="1"/>
      <c r="E4" s="1"/>
      <c r="F4" s="1"/>
      <c r="G4" s="1"/>
      <c r="H4" s="1"/>
      <c r="I4" s="1"/>
      <c r="J4" s="1"/>
      <c r="K4" s="1"/>
      <c r="L4" s="1"/>
      <c r="M4" s="1"/>
      <c r="N4" s="1"/>
      <c r="O4" s="1"/>
      <c r="P4" s="1"/>
      <c r="Q4" s="1"/>
      <c r="R4" s="1"/>
      <c r="S4" s="1"/>
    </row>
    <row r="5" ht="14.25" customHeight="1">
      <c r="A5" s="1"/>
      <c r="B5" s="1"/>
      <c r="C5" s="8" t="str">
        <f>HYPERLINK("#'Contents'!A1",sysChkWord)</f>
        <v>All Checks OK</v>
      </c>
      <c r="D5" s="1"/>
      <c r="E5" s="1"/>
      <c r="F5" s="1"/>
      <c r="G5" s="1"/>
      <c r="H5" s="1"/>
      <c r="I5" s="1"/>
      <c r="J5" s="1"/>
      <c r="K5" s="1"/>
      <c r="L5" s="1"/>
      <c r="M5" s="1"/>
      <c r="N5" s="1"/>
      <c r="O5" s="1"/>
      <c r="P5" s="1"/>
      <c r="Q5" s="1"/>
      <c r="R5" s="1"/>
      <c r="S5" s="1"/>
    </row>
    <row r="6" ht="14.25" customHeight="1">
      <c r="A6" s="1"/>
      <c r="B6" s="8"/>
      <c r="C6" s="9" t="str">
        <f>HYPERLINK("#'Contents'!A1","Click for Contents")</f>
        <v>Click for Contents</v>
      </c>
      <c r="D6" s="7"/>
      <c r="E6" s="10"/>
      <c r="F6" s="10"/>
      <c r="G6" s="10"/>
      <c r="H6" s="10"/>
      <c r="I6" s="10"/>
      <c r="J6" s="10"/>
      <c r="K6" s="10"/>
      <c r="L6" s="10"/>
      <c r="M6" s="10"/>
      <c r="N6" s="10"/>
      <c r="O6" s="10"/>
      <c r="P6" s="10"/>
      <c r="Q6" s="10"/>
      <c r="R6" s="10"/>
      <c r="S6" s="10"/>
    </row>
    <row r="7" ht="14.25" customHeight="1">
      <c r="A7" s="1"/>
      <c r="B7" s="1"/>
      <c r="C7" s="1"/>
      <c r="D7" s="1"/>
      <c r="E7" s="1"/>
      <c r="F7" s="1"/>
      <c r="G7" s="1"/>
      <c r="H7" s="1"/>
      <c r="I7" s="1"/>
      <c r="J7" s="1"/>
      <c r="K7" s="1"/>
      <c r="L7" s="1"/>
      <c r="M7" s="1"/>
      <c r="N7" s="1"/>
      <c r="O7" s="1"/>
      <c r="P7" s="1"/>
      <c r="Q7" s="1"/>
      <c r="R7" s="1"/>
      <c r="S7" s="1"/>
    </row>
    <row r="8" ht="14.25" customHeight="1">
      <c r="A8" s="11">
        <f t="shared" ref="A8:B8" si="1">SUM(A9:A34)</f>
        <v>0</v>
      </c>
      <c r="B8" s="11">
        <f t="shared" si="1"/>
        <v>0</v>
      </c>
      <c r="C8" s="13"/>
      <c r="D8" s="13"/>
      <c r="E8" s="13"/>
      <c r="F8" s="13"/>
      <c r="G8" s="13"/>
      <c r="H8" s="13"/>
      <c r="I8" s="13"/>
      <c r="J8" s="13"/>
      <c r="K8" s="13"/>
      <c r="L8" s="13"/>
      <c r="M8" s="13"/>
      <c r="N8" s="13"/>
      <c r="O8" s="13"/>
      <c r="P8" s="13"/>
      <c r="Q8" s="13"/>
      <c r="R8" s="13"/>
      <c r="S8" s="13"/>
    </row>
    <row r="9" ht="14.25" customHeight="1">
      <c r="A9" s="14"/>
      <c r="B9" s="14"/>
      <c r="C9" s="14"/>
      <c r="D9" s="14"/>
      <c r="E9" s="14"/>
      <c r="F9" s="14"/>
      <c r="G9" s="14"/>
      <c r="H9" s="14"/>
      <c r="I9" s="14"/>
      <c r="J9" s="14"/>
      <c r="K9" s="14"/>
      <c r="L9" s="14"/>
      <c r="M9" s="14"/>
      <c r="N9" s="14"/>
      <c r="O9" s="14"/>
      <c r="P9" s="14"/>
      <c r="Q9" s="14"/>
      <c r="R9" s="14"/>
    </row>
    <row r="10" ht="14.25" customHeight="1">
      <c r="A10" s="46"/>
      <c r="B10" s="46"/>
      <c r="C10" s="157" t="s">
        <v>351</v>
      </c>
      <c r="G10" s="158"/>
      <c r="H10" s="159" t="str">
        <f>CHOOSE('Bidder Instructions'!$E$39,'1.1b Lead Financial Input'!D$18,'1.1a Lead Financial Input'!D$18)</f>
        <v>Lead Bidder Name</v>
      </c>
      <c r="I10" s="160"/>
      <c r="J10" s="160"/>
      <c r="K10" s="160"/>
      <c r="L10" s="160"/>
      <c r="M10" s="160"/>
      <c r="N10" s="160"/>
      <c r="O10" s="160"/>
      <c r="P10" s="160"/>
      <c r="Q10" s="160"/>
      <c r="R10" s="151"/>
    </row>
    <row r="11" ht="14.25" customHeight="1">
      <c r="A11" s="46"/>
      <c r="B11" s="46"/>
      <c r="C11" s="157" t="s">
        <v>334</v>
      </c>
      <c r="G11" s="158"/>
      <c r="H11" s="159" t="str">
        <f>'2.1 Lead Ancillary Input '!D12</f>
        <v/>
      </c>
      <c r="I11" s="160"/>
      <c r="J11" s="160"/>
      <c r="K11" s="160"/>
      <c r="L11" s="160"/>
      <c r="M11" s="160"/>
      <c r="N11" s="160"/>
      <c r="O11" s="160"/>
      <c r="P11" s="160"/>
      <c r="Q11" s="160"/>
      <c r="R11" s="151"/>
    </row>
    <row r="12" ht="14.25" customHeight="1">
      <c r="A12" s="46"/>
      <c r="B12" s="46"/>
      <c r="C12" s="157" t="s">
        <v>327</v>
      </c>
      <c r="G12" s="158"/>
      <c r="H12" s="159" t="str">
        <f>'2.1 Lead Ancillary Input '!D13</f>
        <v/>
      </c>
      <c r="I12" s="160"/>
      <c r="J12" s="160"/>
      <c r="K12" s="160"/>
      <c r="L12" s="160"/>
      <c r="M12" s="160"/>
      <c r="N12" s="160"/>
      <c r="O12" s="160"/>
      <c r="P12" s="160"/>
      <c r="Q12" s="160"/>
      <c r="R12" s="151"/>
    </row>
    <row r="13" ht="14.25" customHeight="1">
      <c r="A13" s="46"/>
      <c r="B13" s="46"/>
      <c r="C13" s="157" t="s">
        <v>328</v>
      </c>
      <c r="G13" s="158"/>
      <c r="H13" s="159" t="str">
        <f>'2.1 Lead Ancillary Input '!D14</f>
        <v/>
      </c>
      <c r="I13" s="160"/>
      <c r="J13" s="160"/>
      <c r="K13" s="160"/>
      <c r="L13" s="160"/>
      <c r="M13" s="160"/>
      <c r="N13" s="160"/>
      <c r="O13" s="160"/>
      <c r="P13" s="160"/>
      <c r="Q13" s="160"/>
      <c r="R13" s="151"/>
    </row>
    <row r="14" ht="14.25" customHeight="1">
      <c r="A14" s="46"/>
      <c r="B14" s="46"/>
      <c r="C14" s="157" t="s">
        <v>352</v>
      </c>
      <c r="G14" s="158"/>
      <c r="H14" s="161" t="str">
        <f>CHOOSE('Bidder Instructions'!$E$39,'1.1b Lead Financial Input'!M$21,'1.1a Lead Financial Input'!G$21)</f>
        <v>31/XX/20XX</v>
      </c>
      <c r="I14" s="160"/>
      <c r="J14" s="160"/>
      <c r="K14" s="160"/>
      <c r="L14" s="160"/>
      <c r="M14" s="160"/>
      <c r="N14" s="160"/>
      <c r="O14" s="160"/>
      <c r="P14" s="160"/>
      <c r="Q14" s="160"/>
      <c r="R14" s="151"/>
    </row>
    <row r="15" ht="14.25" customHeight="1">
      <c r="A15" s="46"/>
      <c r="B15" s="46"/>
      <c r="C15" s="27"/>
      <c r="D15" s="162"/>
      <c r="E15" s="162"/>
      <c r="F15" s="162"/>
      <c r="G15" s="162"/>
      <c r="H15" s="162"/>
      <c r="I15" s="162"/>
      <c r="J15" s="162"/>
      <c r="K15" s="162"/>
      <c r="L15" s="162"/>
      <c r="M15" s="162"/>
      <c r="N15" s="162"/>
      <c r="O15" s="162"/>
      <c r="P15" s="162"/>
      <c r="Q15" s="162"/>
      <c r="R15" s="162"/>
    </row>
    <row r="16" ht="14.25" customHeight="1">
      <c r="A16" s="46"/>
      <c r="B16" s="46"/>
      <c r="C16" s="27"/>
      <c r="D16" s="162"/>
      <c r="E16" s="162"/>
      <c r="F16" s="162"/>
      <c r="G16" s="162"/>
      <c r="H16" s="162"/>
      <c r="I16" s="162"/>
      <c r="J16" s="162"/>
      <c r="K16" s="162"/>
      <c r="L16" s="162"/>
      <c r="M16" s="162"/>
      <c r="N16" s="162"/>
      <c r="O16" s="162"/>
      <c r="P16" s="162"/>
      <c r="Q16" s="162"/>
      <c r="R16" s="162"/>
    </row>
    <row r="17" ht="14.25" customHeight="1">
      <c r="A17" s="46"/>
      <c r="B17" s="46"/>
      <c r="C17" s="24" t="s">
        <v>353</v>
      </c>
      <c r="D17" s="46"/>
      <c r="E17" s="163"/>
      <c r="F17" s="163"/>
      <c r="G17" s="163"/>
      <c r="H17" s="162"/>
      <c r="I17" s="162"/>
      <c r="J17" s="162"/>
      <c r="K17" s="162"/>
      <c r="L17" s="162"/>
      <c r="M17" s="162"/>
      <c r="N17" s="162"/>
      <c r="O17" s="162"/>
      <c r="P17" s="162"/>
      <c r="Q17" s="162"/>
      <c r="R17" s="162"/>
    </row>
    <row r="18" ht="15.0" customHeight="1">
      <c r="A18" s="164"/>
      <c r="B18" s="164"/>
      <c r="C18" s="165" t="s">
        <v>354</v>
      </c>
      <c r="D18" s="166"/>
      <c r="E18" s="167" t="s">
        <v>355</v>
      </c>
      <c r="F18" s="167"/>
      <c r="G18" s="167" t="s">
        <v>356</v>
      </c>
      <c r="H18" s="168" t="s">
        <v>357</v>
      </c>
      <c r="I18" s="168"/>
      <c r="J18" s="168" t="s">
        <v>358</v>
      </c>
      <c r="K18" s="168" t="s">
        <v>359</v>
      </c>
      <c r="L18" s="168"/>
      <c r="M18" s="168" t="s">
        <v>360</v>
      </c>
      <c r="N18" s="169" t="s">
        <v>361</v>
      </c>
      <c r="O18" s="170"/>
      <c r="P18" s="170"/>
      <c r="Q18" s="170"/>
      <c r="R18" s="166"/>
    </row>
    <row r="19" ht="141.0" customHeight="1">
      <c r="A19" s="46"/>
      <c r="B19" s="46"/>
      <c r="C19" s="171">
        <v>1.0</v>
      </c>
      <c r="D19" s="171" t="s">
        <v>105</v>
      </c>
      <c r="E19" s="172">
        <f>CHOOSE('Bidder Instructions'!$E$39,'1.1b Lead Financial Input'!G134,'1.1a Lead Financial Input'!E156)</f>
        <v>0</v>
      </c>
      <c r="F19" s="172">
        <f>CHOOSE('Bidder Instructions'!$E$39,'1.1b Lead Financial Input'!J134,'1.1a Lead Financial Input'!F156)</f>
        <v>0</v>
      </c>
      <c r="G19" s="172">
        <f>CHOOSE('Bidder Instructions'!$E$39,'1.1b Lead Financial Input'!M134,'1.1a Lead Financial Input'!G156)</f>
        <v>0</v>
      </c>
      <c r="H19" s="173" t="str">
        <f>CHOOSE('Bidder Instructions'!$E$39,'1.1b Lead Financial Input'!G146,'1.1a Lead Financial Input'!E168)</f>
        <v>R</v>
      </c>
      <c r="I19" s="173" t="str">
        <f>CHOOSE('Bidder Instructions'!$E$39,'1.1b Lead Financial Input'!J146,'1.1a Lead Financial Input'!F168)</f>
        <v>R</v>
      </c>
      <c r="J19" s="173" t="str">
        <f>CHOOSE('Bidder Instructions'!$E$39,'1.1b Lead Financial Input'!M146,'1.1a Lead Financial Input'!G168)</f>
        <v>R</v>
      </c>
      <c r="K19" s="174"/>
      <c r="L19" s="174"/>
      <c r="M19" s="174"/>
      <c r="N19" s="175"/>
      <c r="O19" s="176"/>
      <c r="P19" s="176"/>
      <c r="Q19" s="176"/>
      <c r="R19" s="177"/>
    </row>
    <row r="20" ht="141.0" customHeight="1">
      <c r="A20" s="46"/>
      <c r="B20" s="46"/>
      <c r="C20" s="171">
        <v>2.0</v>
      </c>
      <c r="D20" s="171" t="s">
        <v>107</v>
      </c>
      <c r="E20" s="178">
        <f>CHOOSE('Bidder Instructions'!$E$39,'1.1b Lead Financial Input'!G135,'1.1a Lead Financial Input'!E157)</f>
        <v>0</v>
      </c>
      <c r="F20" s="178">
        <f>CHOOSE('Bidder Instructions'!$E$39,'1.1b Lead Financial Input'!J135,'1.1a Lead Financial Input'!F157)</f>
        <v>0</v>
      </c>
      <c r="G20" s="178">
        <f>CHOOSE('Bidder Instructions'!$E$39,'1.1b Lead Financial Input'!M135,'1.1a Lead Financial Input'!G157)</f>
        <v>0</v>
      </c>
      <c r="H20" s="173" t="str">
        <f>CHOOSE('Bidder Instructions'!$E$39,'1.1b Lead Financial Input'!G147,'1.1a Lead Financial Input'!E169)</f>
        <v>R</v>
      </c>
      <c r="I20" s="173" t="str">
        <f>CHOOSE('Bidder Instructions'!$E$39,'1.1b Lead Financial Input'!J147,'1.1a Lead Financial Input'!F169)</f>
        <v>R</v>
      </c>
      <c r="J20" s="173" t="str">
        <f>CHOOSE('Bidder Instructions'!$E$39,'1.1b Lead Financial Input'!M147,'1.1a Lead Financial Input'!G169)</f>
        <v>R</v>
      </c>
      <c r="K20" s="174"/>
      <c r="L20" s="174"/>
      <c r="M20" s="174"/>
      <c r="N20" s="179"/>
      <c r="O20" s="160"/>
      <c r="P20" s="160"/>
      <c r="Q20" s="160"/>
      <c r="R20" s="151"/>
    </row>
    <row r="21" ht="141.0" customHeight="1">
      <c r="A21" s="46"/>
      <c r="B21" s="46"/>
      <c r="C21" s="171" t="s">
        <v>108</v>
      </c>
      <c r="D21" s="171" t="s">
        <v>251</v>
      </c>
      <c r="E21" s="178" t="str">
        <f>CHOOSE('Bidder Instructions'!$E$39,'1.1b Lead Financial Input'!G136,'1.1a Lead Financial Input'!E158)</f>
        <v>N/A</v>
      </c>
      <c r="F21" s="178" t="str">
        <f>CHOOSE('Bidder Instructions'!$E$39,'1.1b Lead Financial Input'!J136,'1.1a Lead Financial Input'!F158)</f>
        <v>N/A</v>
      </c>
      <c r="G21" s="178" t="str">
        <f>CHOOSE('Bidder Instructions'!$E$39,'1.1b Lead Financial Input'!M136,'1.1a Lead Financial Input'!G158)</f>
        <v>N/A</v>
      </c>
      <c r="H21" s="173" t="str">
        <f>CHOOSE('Bidder Instructions'!$E$39,'1.1b Lead Financial Input'!G148,'1.1a Lead Financial Input'!E170)</f>
        <v>N/A</v>
      </c>
      <c r="I21" s="173" t="str">
        <f>CHOOSE('Bidder Instructions'!$E$39,'1.1b Lead Financial Input'!J148,'1.1a Lead Financial Input'!F170)</f>
        <v>N/A</v>
      </c>
      <c r="J21" s="173" t="str">
        <f>CHOOSE('Bidder Instructions'!$E$39,'1.1b Lead Financial Input'!M148,'1.1a Lead Financial Input'!G170)</f>
        <v>N/A</v>
      </c>
      <c r="K21" s="174"/>
      <c r="L21" s="174"/>
      <c r="M21" s="174"/>
      <c r="N21" s="179"/>
      <c r="O21" s="160"/>
      <c r="P21" s="160"/>
      <c r="Q21" s="160"/>
      <c r="R21" s="151"/>
    </row>
    <row r="22" ht="141.0" customHeight="1">
      <c r="A22" s="46"/>
      <c r="B22" s="46"/>
      <c r="C22" s="171" t="s">
        <v>111</v>
      </c>
      <c r="D22" s="171" t="s">
        <v>112</v>
      </c>
      <c r="E22" s="172" t="str">
        <f>CHOOSE('Bidder Instructions'!$E$39,'1.1b Lead Financial Input'!G137,'1.1a Lead Financial Input'!E159)</f>
        <v>#DIV/0!</v>
      </c>
      <c r="F22" s="172" t="str">
        <f>CHOOSE('Bidder Instructions'!$E$39,'1.1b Lead Financial Input'!J137,'1.1a Lead Financial Input'!F159)</f>
        <v>#DIV/0!</v>
      </c>
      <c r="G22" s="172" t="str">
        <f>CHOOSE('Bidder Instructions'!$E$39,'1.1b Lead Financial Input'!M137,'1.1a Lead Financial Input'!G159)</f>
        <v>#DIV/0!</v>
      </c>
      <c r="H22" s="173" t="str">
        <f>CHOOSE('Bidder Instructions'!$E$39,'1.1b Lead Financial Input'!G149,'1.1a Lead Financial Input'!E171)</f>
        <v>#DIV/0!</v>
      </c>
      <c r="I22" s="173" t="str">
        <f>CHOOSE('Bidder Instructions'!$E$39,'1.1b Lead Financial Input'!J149,'1.1a Lead Financial Input'!F171)</f>
        <v>#DIV/0!</v>
      </c>
      <c r="J22" s="173" t="str">
        <f>CHOOSE('Bidder Instructions'!$E$39,'1.1b Lead Financial Input'!M149,'1.1a Lead Financial Input'!G171)</f>
        <v>#DIV/0!</v>
      </c>
      <c r="K22" s="174"/>
      <c r="L22" s="174"/>
      <c r="M22" s="174"/>
      <c r="N22" s="179"/>
      <c r="O22" s="160"/>
      <c r="P22" s="160"/>
      <c r="Q22" s="160"/>
      <c r="R22" s="151"/>
    </row>
    <row r="23" ht="141.0" customHeight="1">
      <c r="A23" s="46"/>
      <c r="B23" s="46"/>
      <c r="C23" s="171">
        <v>4.0</v>
      </c>
      <c r="D23" s="171" t="s">
        <v>114</v>
      </c>
      <c r="E23" s="172" t="str">
        <f>CHOOSE('Bidder Instructions'!$E$39,'1.1b Lead Financial Input'!G138,'1.1a Lead Financial Input'!E160)</f>
        <v>#DIV/0!</v>
      </c>
      <c r="F23" s="172" t="str">
        <f>CHOOSE('Bidder Instructions'!$E$39,'1.1b Lead Financial Input'!J138,'1.1a Lead Financial Input'!F160)</f>
        <v>#DIV/0!</v>
      </c>
      <c r="G23" s="172" t="str">
        <f>CHOOSE('Bidder Instructions'!$E$39,'1.1b Lead Financial Input'!M138,'1.1a Lead Financial Input'!G160)</f>
        <v>#DIV/0!</v>
      </c>
      <c r="H23" s="173" t="str">
        <f>CHOOSE('Bidder Instructions'!$E$39,'1.1b Lead Financial Input'!G150,'1.1a Lead Financial Input'!E172)</f>
        <v>#DIV/0!</v>
      </c>
      <c r="I23" s="173" t="str">
        <f>CHOOSE('Bidder Instructions'!$E$39,'1.1b Lead Financial Input'!J150,'1.1a Lead Financial Input'!F172)</f>
        <v>#DIV/0!</v>
      </c>
      <c r="J23" s="173" t="str">
        <f>CHOOSE('Bidder Instructions'!$E$39,'1.1b Lead Financial Input'!M150,'1.1a Lead Financial Input'!G172)</f>
        <v>#DIV/0!</v>
      </c>
      <c r="K23" s="174"/>
      <c r="L23" s="174"/>
      <c r="M23" s="174"/>
      <c r="N23" s="180"/>
      <c r="O23" s="160"/>
      <c r="P23" s="160"/>
      <c r="Q23" s="160"/>
      <c r="R23" s="151"/>
    </row>
    <row r="24" ht="141.0" customHeight="1">
      <c r="A24" s="46"/>
      <c r="B24" s="46"/>
      <c r="C24" s="171">
        <v>5.0</v>
      </c>
      <c r="D24" s="171" t="s">
        <v>115</v>
      </c>
      <c r="E24" s="172" t="str">
        <f>CHOOSE('Bidder Instructions'!$E$39,'1.1b Lead Financial Input'!G139,'1.1a Lead Financial Input'!E161)</f>
        <v>#DIV/0!</v>
      </c>
      <c r="F24" s="172" t="str">
        <f>CHOOSE('Bidder Instructions'!$E$39,'1.1b Lead Financial Input'!J139,'1.1a Lead Financial Input'!F161)</f>
        <v>#DIV/0!</v>
      </c>
      <c r="G24" s="172" t="str">
        <f>CHOOSE('Bidder Instructions'!$E$39,'1.1b Lead Financial Input'!M139,'1.1a Lead Financial Input'!G161)</f>
        <v>#DIV/0!</v>
      </c>
      <c r="H24" s="173" t="str">
        <f>CHOOSE('Bidder Instructions'!$E$39,'1.1b Lead Financial Input'!G151,'1.1a Lead Financial Input'!E173)</f>
        <v>G</v>
      </c>
      <c r="I24" s="173" t="str">
        <f>CHOOSE('Bidder Instructions'!$E$39,'1.1b Lead Financial Input'!J151,'1.1a Lead Financial Input'!F173)</f>
        <v>G</v>
      </c>
      <c r="J24" s="173" t="str">
        <f>CHOOSE('Bidder Instructions'!$E$39,'1.1b Lead Financial Input'!M151,'1.1a Lead Financial Input'!G173)</f>
        <v>G</v>
      </c>
      <c r="K24" s="174"/>
      <c r="L24" s="174"/>
      <c r="M24" s="174"/>
      <c r="N24" s="180"/>
      <c r="O24" s="160"/>
      <c r="P24" s="160"/>
      <c r="Q24" s="160"/>
      <c r="R24" s="151"/>
    </row>
    <row r="25" ht="141.0" customHeight="1">
      <c r="A25" s="46"/>
      <c r="B25" s="46"/>
      <c r="C25" s="171">
        <v>6.0</v>
      </c>
      <c r="D25" s="171" t="s">
        <v>116</v>
      </c>
      <c r="E25" s="172" t="str">
        <f>CHOOSE('Bidder Instructions'!$E$39,'1.1b Lead Financial Input'!G140,'1.1a Lead Financial Input'!E162)</f>
        <v>#DIV/0!</v>
      </c>
      <c r="F25" s="172" t="str">
        <f>CHOOSE('Bidder Instructions'!$E$39,'1.1b Lead Financial Input'!J140,'1.1a Lead Financial Input'!F162)</f>
        <v>#DIV/0!</v>
      </c>
      <c r="G25" s="172" t="str">
        <f>CHOOSE('Bidder Instructions'!$E$39,'1.1b Lead Financial Input'!M140,'1.1a Lead Financial Input'!G162)</f>
        <v>#DIV/0!</v>
      </c>
      <c r="H25" s="173" t="str">
        <f>CHOOSE('Bidder Instructions'!$E$39,'1.1b Lead Financial Input'!G152,'1.1a Lead Financial Input'!E174)</f>
        <v>#DIV/0!</v>
      </c>
      <c r="I25" s="173" t="str">
        <f>CHOOSE('Bidder Instructions'!$E$39,'1.1b Lead Financial Input'!J152,'1.1a Lead Financial Input'!F174)</f>
        <v>#DIV/0!</v>
      </c>
      <c r="J25" s="173" t="str">
        <f>CHOOSE('Bidder Instructions'!$E$39,'1.1b Lead Financial Input'!M152,'1.1a Lead Financial Input'!G174)</f>
        <v>#DIV/0!</v>
      </c>
      <c r="K25" s="174"/>
      <c r="L25" s="174"/>
      <c r="M25" s="174"/>
      <c r="N25" s="180"/>
      <c r="O25" s="160"/>
      <c r="P25" s="160"/>
      <c r="Q25" s="160"/>
      <c r="R25" s="151"/>
    </row>
    <row r="26" ht="141.0" customHeight="1">
      <c r="A26" s="46"/>
      <c r="B26" s="46"/>
      <c r="C26" s="171">
        <v>7.0</v>
      </c>
      <c r="D26" s="171" t="s">
        <v>117</v>
      </c>
      <c r="E26" s="172">
        <f>CHOOSE('Bidder Instructions'!$E$39,'1.1b Lead Financial Input'!G141,'1.1a Lead Financial Input'!E163)</f>
        <v>0</v>
      </c>
      <c r="F26" s="172">
        <f>CHOOSE('Bidder Instructions'!$E$39,'1.1b Lead Financial Input'!J141,'1.1a Lead Financial Input'!F163)</f>
        <v>0</v>
      </c>
      <c r="G26" s="172">
        <f>CHOOSE('Bidder Instructions'!$E$39,'1.1b Lead Financial Input'!M141,'1.1a Lead Financial Input'!G163)</f>
        <v>0</v>
      </c>
      <c r="H26" s="173" t="str">
        <f>CHOOSE('Bidder Instructions'!$E$39,'1.1b Lead Financial Input'!G153,'1.1a Lead Financial Input'!E175)</f>
        <v>R</v>
      </c>
      <c r="I26" s="173" t="str">
        <f>CHOOSE('Bidder Instructions'!$E$39,'1.1b Lead Financial Input'!J153,'1.1a Lead Financial Input'!F175)</f>
        <v>R</v>
      </c>
      <c r="J26" s="173" t="str">
        <f>CHOOSE('Bidder Instructions'!$E$39,'1.1b Lead Financial Input'!M153,'1.1a Lead Financial Input'!G175)</f>
        <v>R</v>
      </c>
      <c r="K26" s="174"/>
      <c r="L26" s="174"/>
      <c r="M26" s="174"/>
      <c r="N26" s="179"/>
      <c r="O26" s="160"/>
      <c r="P26" s="160"/>
      <c r="Q26" s="160"/>
      <c r="R26" s="151"/>
    </row>
    <row r="27" ht="141.0" customHeight="1">
      <c r="A27" s="46"/>
      <c r="B27" s="46"/>
      <c r="C27" s="171">
        <v>8.0</v>
      </c>
      <c r="D27" s="171" t="s">
        <v>118</v>
      </c>
      <c r="E27" s="178" t="str">
        <f>CHOOSE('Bidder Instructions'!$E$39,'1.1b Lead Financial Input'!G142,'1.1a Lead Financial Input'!E164)</f>
        <v>#DIV/0!</v>
      </c>
      <c r="F27" s="178" t="str">
        <f>CHOOSE('Bidder Instructions'!$E$39,'1.1b Lead Financial Input'!J142,'1.1a Lead Financial Input'!F164)</f>
        <v>#DIV/0!</v>
      </c>
      <c r="G27" s="178" t="str">
        <f>CHOOSE('Bidder Instructions'!$E$39,'1.1b Lead Financial Input'!M142,'1.1a Lead Financial Input'!G164)</f>
        <v>#DIV/0!</v>
      </c>
      <c r="H27" s="173" t="str">
        <f>CHOOSE('Bidder Instructions'!$E$39,'1.1b Lead Financial Input'!G154,'1.1a Lead Financial Input'!E176)</f>
        <v>#DIV/0!</v>
      </c>
      <c r="I27" s="173" t="str">
        <f>CHOOSE('Bidder Instructions'!$E$39,'1.1b Lead Financial Input'!J154,'1.1a Lead Financial Input'!F176)</f>
        <v>#DIV/0!</v>
      </c>
      <c r="J27" s="173" t="str">
        <f>CHOOSE('Bidder Instructions'!$E$39,'1.1b Lead Financial Input'!M154,'1.1a Lead Financial Input'!G176)</f>
        <v>#DIV/0!</v>
      </c>
      <c r="K27" s="181"/>
      <c r="L27" s="181"/>
      <c r="M27" s="181"/>
      <c r="N27" s="179"/>
      <c r="O27" s="160"/>
      <c r="P27" s="160"/>
      <c r="Q27" s="160"/>
      <c r="R27" s="151"/>
    </row>
    <row r="28" ht="14.25" customHeight="1">
      <c r="A28" s="46"/>
      <c r="B28" s="46"/>
      <c r="C28" s="27"/>
      <c r="D28" s="27"/>
      <c r="E28" s="162"/>
      <c r="F28" s="162"/>
      <c r="G28" s="162"/>
      <c r="H28" s="162"/>
      <c r="I28" s="162"/>
      <c r="J28" s="162"/>
      <c r="K28" s="162"/>
      <c r="L28" s="162"/>
      <c r="M28" s="162"/>
      <c r="N28" s="162"/>
      <c r="O28" s="162"/>
      <c r="P28" s="162"/>
      <c r="Q28" s="162"/>
      <c r="R28" s="162"/>
    </row>
    <row r="29" ht="14.25" customHeight="1">
      <c r="A29" s="46"/>
      <c r="B29" s="46"/>
      <c r="C29" s="27"/>
      <c r="D29" s="27"/>
      <c r="E29" s="162"/>
      <c r="F29" s="162"/>
      <c r="G29" s="162"/>
      <c r="H29" s="162"/>
      <c r="I29" s="162"/>
      <c r="J29" s="162"/>
      <c r="K29" s="162"/>
      <c r="L29" s="162"/>
      <c r="M29" s="162"/>
      <c r="N29" s="162"/>
      <c r="O29" s="162"/>
      <c r="P29" s="162"/>
      <c r="Q29" s="162"/>
      <c r="R29" s="162"/>
    </row>
    <row r="30" ht="14.25" customHeight="1">
      <c r="A30" s="46"/>
      <c r="B30" s="46"/>
      <c r="C30" s="27"/>
      <c r="D30" s="27"/>
      <c r="E30" s="162"/>
      <c r="F30" s="162"/>
      <c r="G30" s="162"/>
      <c r="H30" s="162"/>
      <c r="I30" s="162"/>
      <c r="J30" s="162"/>
      <c r="K30" s="162"/>
      <c r="L30" s="162"/>
      <c r="M30" s="162"/>
      <c r="N30" s="162"/>
      <c r="O30" s="162"/>
      <c r="P30" s="162"/>
      <c r="Q30" s="162"/>
      <c r="R30" s="162"/>
    </row>
    <row r="31" ht="14.25" customHeight="1">
      <c r="A31" s="46"/>
      <c r="B31" s="46"/>
      <c r="C31" s="27"/>
      <c r="D31" s="27"/>
      <c r="E31" s="162"/>
      <c r="F31" s="162"/>
      <c r="G31" s="162"/>
      <c r="H31" s="162"/>
      <c r="I31" s="162"/>
      <c r="J31" s="162"/>
      <c r="K31" s="162"/>
      <c r="L31" s="162"/>
      <c r="M31" s="162"/>
      <c r="N31" s="162"/>
      <c r="O31" s="162"/>
      <c r="P31" s="162"/>
      <c r="Q31" s="162"/>
      <c r="R31" s="162"/>
    </row>
    <row r="32" ht="14.25" customHeight="1">
      <c r="A32" s="46"/>
      <c r="B32" s="46"/>
      <c r="C32" s="27"/>
      <c r="D32" s="27"/>
      <c r="E32" s="162"/>
      <c r="F32" s="162"/>
      <c r="G32" s="162"/>
      <c r="H32" s="162"/>
      <c r="I32" s="162"/>
      <c r="J32" s="162"/>
      <c r="K32" s="162"/>
      <c r="L32" s="162"/>
      <c r="M32" s="162"/>
      <c r="N32" s="162"/>
      <c r="O32" s="162"/>
      <c r="P32" s="162"/>
      <c r="Q32" s="162"/>
      <c r="R32" s="162"/>
    </row>
    <row r="33" ht="14.25" customHeight="1">
      <c r="A33" s="46"/>
      <c r="B33" s="46"/>
      <c r="C33" s="27"/>
      <c r="D33" s="27"/>
      <c r="E33" s="162"/>
      <c r="F33" s="162"/>
      <c r="G33" s="162"/>
      <c r="H33" s="162"/>
      <c r="I33" s="162"/>
      <c r="J33" s="162"/>
      <c r="K33" s="162"/>
      <c r="L33" s="162"/>
      <c r="M33" s="162"/>
      <c r="N33" s="162"/>
      <c r="O33" s="162"/>
      <c r="P33" s="162"/>
      <c r="Q33" s="162"/>
      <c r="R33" s="162"/>
    </row>
    <row r="34" ht="14.25" customHeight="1">
      <c r="A34" s="15" t="s">
        <v>95</v>
      </c>
      <c r="B34" s="15"/>
      <c r="C34" s="15"/>
      <c r="D34" s="15"/>
      <c r="E34" s="15"/>
      <c r="F34" s="15"/>
      <c r="G34" s="15"/>
      <c r="H34" s="15"/>
      <c r="I34" s="15"/>
      <c r="J34" s="15"/>
      <c r="K34" s="15"/>
      <c r="L34" s="15"/>
      <c r="M34" s="15"/>
      <c r="N34" s="15"/>
      <c r="O34" s="15"/>
      <c r="P34" s="15"/>
      <c r="Q34" s="15"/>
      <c r="R34" s="15"/>
      <c r="S34" s="15"/>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2">
    <mergeCell ref="C6:D6"/>
    <mergeCell ref="C10:G10"/>
    <mergeCell ref="H10:R10"/>
    <mergeCell ref="C11:G11"/>
    <mergeCell ref="H11:R11"/>
    <mergeCell ref="C12:G12"/>
    <mergeCell ref="H12:R12"/>
    <mergeCell ref="N20:R20"/>
    <mergeCell ref="N21:R21"/>
    <mergeCell ref="N22:R22"/>
    <mergeCell ref="N23:R23"/>
    <mergeCell ref="N24:R24"/>
    <mergeCell ref="N25:R25"/>
    <mergeCell ref="N26:R26"/>
    <mergeCell ref="N27:R27"/>
    <mergeCell ref="C13:G13"/>
    <mergeCell ref="H13:R13"/>
    <mergeCell ref="C14:G14"/>
    <mergeCell ref="H14:R14"/>
    <mergeCell ref="C18:D18"/>
    <mergeCell ref="N18:R18"/>
    <mergeCell ref="N19:R19"/>
  </mergeCells>
  <conditionalFormatting sqref="H20:M27 I19:M19 I19:J27">
    <cfRule type="expression" dxfId="0" priority="1" stopIfTrue="1">
      <formula>H19="R"</formula>
    </cfRule>
  </conditionalFormatting>
  <conditionalFormatting sqref="H20:M27 I19:M19 I19:J27">
    <cfRule type="expression" dxfId="1" priority="2" stopIfTrue="1">
      <formula>H19="A"</formula>
    </cfRule>
  </conditionalFormatting>
  <conditionalFormatting sqref="H20:M27 I19:M19 I19:J27">
    <cfRule type="expression" dxfId="2" priority="3" stopIfTrue="1">
      <formula>H19="G"</formula>
    </cfRule>
  </conditionalFormatting>
  <conditionalFormatting sqref="H19">
    <cfRule type="expression" dxfId="0" priority="4" stopIfTrue="1">
      <formula>H19="R"</formula>
    </cfRule>
  </conditionalFormatting>
  <conditionalFormatting sqref="H19">
    <cfRule type="expression" dxfId="1" priority="5" stopIfTrue="1">
      <formula>H19="A"</formula>
    </cfRule>
  </conditionalFormatting>
  <conditionalFormatting sqref="H19">
    <cfRule type="expression" dxfId="2" priority="6" stopIfTrue="1">
      <formula>H19="G"</formula>
    </cfRule>
  </conditionalFormatting>
  <printOptions/>
  <pageMargins bottom="0.984251968503937" footer="0.0" header="0.0" left="0.7480314960629921" right="0.7480314960629921" top="0.984251968503937"/>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3.71"/>
    <col customWidth="1" min="3" max="3" width="32.0"/>
    <col customWidth="1" min="4" max="4" width="64.71"/>
    <col customWidth="1" min="5" max="10" width="18.14"/>
    <col customWidth="1" hidden="1" min="11" max="13" width="9.71"/>
    <col customWidth="1" min="14" max="14" width="10.71"/>
    <col customWidth="1" min="15" max="15" width="40.43"/>
    <col customWidth="1" min="16" max="16" width="10.43"/>
    <col customWidth="1" min="17" max="17" width="37.14"/>
    <col customWidth="1" min="18" max="18" width="101.71"/>
    <col customWidth="1" min="19" max="19" width="9.14"/>
    <col customWidth="1" min="20" max="26" width="8.71"/>
  </cols>
  <sheetData>
    <row r="1" ht="14.25" customHeight="1">
      <c r="A1" s="1"/>
      <c r="B1" s="1"/>
      <c r="C1" s="2"/>
      <c r="D1" s="1"/>
      <c r="E1" s="1"/>
      <c r="F1" s="1"/>
      <c r="G1" s="1"/>
      <c r="H1" s="1"/>
      <c r="I1" s="1"/>
      <c r="J1" s="1"/>
      <c r="K1" s="1"/>
      <c r="L1" s="1"/>
      <c r="M1" s="1"/>
      <c r="N1" s="1"/>
      <c r="O1" s="1"/>
      <c r="P1" s="1"/>
      <c r="Q1" s="1"/>
      <c r="R1" s="1"/>
      <c r="S1" s="1"/>
    </row>
    <row r="2" ht="14.25" customHeight="1">
      <c r="A2" s="1"/>
      <c r="B2" s="1"/>
      <c r="C2" s="3" t="str">
        <f>cstProjectName</f>
        <v>RM6353 Tyres, Glass and Telematics SILVER - Financial Viability Risk Assessment Template</v>
      </c>
      <c r="D2" s="1"/>
      <c r="E2" s="1"/>
      <c r="F2" s="1"/>
      <c r="G2" s="1"/>
      <c r="H2" s="1"/>
      <c r="I2" s="1"/>
      <c r="J2" s="1"/>
      <c r="K2" s="1"/>
      <c r="L2" s="1"/>
      <c r="M2" s="1"/>
      <c r="N2" s="1"/>
      <c r="O2" s="1"/>
      <c r="P2" s="1"/>
      <c r="Q2" s="1"/>
      <c r="R2" s="1"/>
      <c r="S2" s="1"/>
    </row>
    <row r="3" ht="14.25" customHeight="1">
      <c r="A3" s="1"/>
      <c r="B3" s="1"/>
      <c r="C3" s="4" t="str">
        <f>MID(CELL("filename",A1),FIND("]",CELL("filename",A1))+1,256)&amp;" Sheet"</f>
        <v>#VALUE!</v>
      </c>
      <c r="D3" s="1"/>
      <c r="E3" s="1"/>
      <c r="F3" s="1"/>
      <c r="G3" s="1"/>
      <c r="H3" s="1"/>
      <c r="I3" s="1"/>
      <c r="J3" s="1"/>
      <c r="K3" s="1"/>
      <c r="L3" s="1"/>
      <c r="M3" s="1"/>
      <c r="N3" s="1"/>
      <c r="O3" s="1"/>
      <c r="P3" s="1"/>
      <c r="Q3" s="1"/>
      <c r="R3" s="1"/>
      <c r="S3" s="1"/>
    </row>
    <row r="4" ht="14.25" customHeight="1">
      <c r="A4" s="1"/>
      <c r="B4" s="1"/>
      <c r="C4" s="2" t="str">
        <f>IF(ISBLANK(cstProtectiveMarking),"",cstProtectiveMarking)</f>
        <v>OFFICIAL</v>
      </c>
      <c r="D4" s="1"/>
      <c r="E4" s="1"/>
      <c r="F4" s="1"/>
      <c r="G4" s="1"/>
      <c r="H4" s="1"/>
      <c r="I4" s="1"/>
      <c r="J4" s="1"/>
      <c r="K4" s="1"/>
      <c r="L4" s="1"/>
      <c r="M4" s="1"/>
      <c r="N4" s="1"/>
      <c r="O4" s="1"/>
      <c r="P4" s="1"/>
      <c r="Q4" s="1"/>
      <c r="R4" s="1"/>
      <c r="S4" s="1"/>
    </row>
    <row r="5" ht="14.25" customHeight="1">
      <c r="A5" s="1"/>
      <c r="B5" s="1"/>
      <c r="C5" s="8" t="str">
        <f>HYPERLINK("#'Contents'!A1",sysChkWord)</f>
        <v>All Checks OK</v>
      </c>
      <c r="D5" s="1"/>
      <c r="E5" s="1"/>
      <c r="F5" s="1"/>
      <c r="G5" s="1"/>
      <c r="H5" s="1"/>
      <c r="I5" s="1"/>
      <c r="J5" s="1"/>
      <c r="K5" s="1"/>
      <c r="L5" s="1"/>
      <c r="M5" s="1"/>
      <c r="N5" s="1"/>
      <c r="O5" s="1"/>
      <c r="P5" s="1"/>
      <c r="Q5" s="1"/>
      <c r="R5" s="1"/>
      <c r="S5" s="1"/>
    </row>
    <row r="6" ht="14.25" customHeight="1">
      <c r="A6" s="1"/>
      <c r="B6" s="8"/>
      <c r="C6" s="9" t="str">
        <f>HYPERLINK("#'Contents'!A1","Click for Contents")</f>
        <v>Click for Contents</v>
      </c>
      <c r="D6" s="7"/>
      <c r="E6" s="10"/>
      <c r="F6" s="10"/>
      <c r="G6" s="10"/>
      <c r="H6" s="10"/>
      <c r="I6" s="10"/>
      <c r="J6" s="10"/>
      <c r="K6" s="10"/>
      <c r="L6" s="10"/>
      <c r="M6" s="10"/>
      <c r="N6" s="10"/>
      <c r="O6" s="10"/>
      <c r="P6" s="10"/>
      <c r="Q6" s="10"/>
      <c r="R6" s="10"/>
      <c r="S6" s="10"/>
    </row>
    <row r="7" ht="14.25" customHeight="1">
      <c r="A7" s="1"/>
      <c r="B7" s="1"/>
      <c r="C7" s="1"/>
      <c r="D7" s="1"/>
      <c r="E7" s="1"/>
      <c r="F7" s="1"/>
      <c r="G7" s="1"/>
      <c r="H7" s="1"/>
      <c r="I7" s="1"/>
      <c r="J7" s="1"/>
      <c r="K7" s="1"/>
      <c r="L7" s="1"/>
      <c r="M7" s="1"/>
      <c r="N7" s="1"/>
      <c r="O7" s="1"/>
      <c r="P7" s="1"/>
      <c r="Q7" s="1"/>
      <c r="R7" s="1"/>
      <c r="S7" s="1"/>
    </row>
    <row r="8" ht="14.25" customHeight="1">
      <c r="A8" s="11">
        <f t="shared" ref="A8:B8" si="1">SUM(A9:A34)</f>
        <v>0</v>
      </c>
      <c r="B8" s="11">
        <f t="shared" si="1"/>
        <v>0</v>
      </c>
      <c r="C8" s="13"/>
      <c r="D8" s="13"/>
      <c r="E8" s="13"/>
      <c r="F8" s="13"/>
      <c r="G8" s="13"/>
      <c r="H8" s="13"/>
      <c r="I8" s="13"/>
      <c r="J8" s="13"/>
      <c r="K8" s="13"/>
      <c r="L8" s="13"/>
      <c r="M8" s="13"/>
      <c r="N8" s="13"/>
      <c r="O8" s="13"/>
      <c r="P8" s="13"/>
      <c r="Q8" s="13"/>
      <c r="R8" s="13"/>
      <c r="S8" s="13"/>
    </row>
    <row r="9" ht="14.25" customHeight="1">
      <c r="A9" s="14"/>
      <c r="B9" s="14"/>
      <c r="C9" s="14"/>
      <c r="D9" s="14" t="s">
        <v>96</v>
      </c>
      <c r="E9" s="14"/>
      <c r="F9" s="14"/>
      <c r="G9" s="14"/>
      <c r="H9" s="14"/>
      <c r="I9" s="14"/>
      <c r="J9" s="14"/>
      <c r="K9" s="14"/>
      <c r="L9" s="14"/>
      <c r="M9" s="14"/>
      <c r="N9" s="14"/>
      <c r="O9" s="14"/>
      <c r="P9" s="14"/>
      <c r="Q9" s="14"/>
      <c r="R9" s="14"/>
    </row>
    <row r="10" ht="14.25" customHeight="1">
      <c r="A10" s="46"/>
      <c r="B10" s="46"/>
      <c r="C10" s="157" t="s">
        <v>351</v>
      </c>
      <c r="G10" s="158"/>
      <c r="H10" s="159" t="str">
        <f>CHOOSE('Bidder Instructions'!$E$39,'1.1b Lead Financial Input'!Z$18,'1.1a Lead Financial Input'!N$18)</f>
        <v>Immediate Parent Name</v>
      </c>
      <c r="I10" s="160"/>
      <c r="J10" s="160"/>
      <c r="K10" s="160"/>
      <c r="L10" s="160"/>
      <c r="M10" s="160"/>
      <c r="N10" s="160"/>
      <c r="O10" s="160"/>
      <c r="P10" s="160"/>
      <c r="Q10" s="160"/>
      <c r="R10" s="151"/>
    </row>
    <row r="11" ht="14.25" customHeight="1">
      <c r="A11" s="46"/>
      <c r="B11" s="46"/>
      <c r="C11" s="157" t="s">
        <v>334</v>
      </c>
      <c r="G11" s="158"/>
      <c r="H11" s="159" t="str">
        <f>'2.1 Lead Ancillary Input '!D36</f>
        <v/>
      </c>
      <c r="I11" s="160"/>
      <c r="J11" s="160"/>
      <c r="K11" s="160"/>
      <c r="L11" s="160"/>
      <c r="M11" s="160"/>
      <c r="N11" s="160"/>
      <c r="O11" s="160"/>
      <c r="P11" s="160"/>
      <c r="Q11" s="160"/>
      <c r="R11" s="151"/>
    </row>
    <row r="12" ht="14.25" customHeight="1">
      <c r="A12" s="46"/>
      <c r="B12" s="46"/>
      <c r="C12" s="157" t="s">
        <v>327</v>
      </c>
      <c r="G12" s="158"/>
      <c r="H12" s="159" t="str">
        <f>'2.1 Lead Ancillary Input '!D37</f>
        <v/>
      </c>
      <c r="I12" s="160"/>
      <c r="J12" s="160"/>
      <c r="K12" s="160"/>
      <c r="L12" s="160"/>
      <c r="M12" s="160"/>
      <c r="N12" s="160"/>
      <c r="O12" s="160"/>
      <c r="P12" s="160"/>
      <c r="Q12" s="160"/>
      <c r="R12" s="151"/>
    </row>
    <row r="13" ht="14.25" customHeight="1">
      <c r="A13" s="46"/>
      <c r="B13" s="46"/>
      <c r="C13" s="157" t="s">
        <v>328</v>
      </c>
      <c r="G13" s="158"/>
      <c r="H13" s="159" t="str">
        <f>'2.1 Lead Ancillary Input '!D38</f>
        <v/>
      </c>
      <c r="I13" s="160"/>
      <c r="J13" s="160"/>
      <c r="K13" s="160"/>
      <c r="L13" s="160"/>
      <c r="M13" s="160"/>
      <c r="N13" s="160"/>
      <c r="O13" s="160"/>
      <c r="P13" s="160"/>
      <c r="Q13" s="160"/>
      <c r="R13" s="151"/>
    </row>
    <row r="14" ht="14.25" customHeight="1">
      <c r="A14" s="46"/>
      <c r="B14" s="46"/>
      <c r="C14" s="157" t="s">
        <v>352</v>
      </c>
      <c r="G14" s="158"/>
      <c r="H14" s="161" t="str">
        <f>CHOOSE('Bidder Instructions'!$E$39,'1.1b Lead Financial Input'!AC$21,'1.1a Lead Financial Input'!Q$21)</f>
        <v>31/XX/20XX</v>
      </c>
      <c r="I14" s="160"/>
      <c r="J14" s="160"/>
      <c r="K14" s="160"/>
      <c r="L14" s="160"/>
      <c r="M14" s="160"/>
      <c r="N14" s="160"/>
      <c r="O14" s="160"/>
      <c r="P14" s="160"/>
      <c r="Q14" s="160"/>
      <c r="R14" s="151"/>
    </row>
    <row r="15" ht="14.25" customHeight="1">
      <c r="A15" s="46"/>
      <c r="B15" s="46"/>
      <c r="C15" s="27"/>
      <c r="D15" s="162"/>
      <c r="E15" s="162"/>
      <c r="F15" s="162"/>
      <c r="G15" s="162"/>
      <c r="H15" s="162"/>
      <c r="I15" s="162"/>
      <c r="J15" s="162"/>
      <c r="K15" s="162"/>
      <c r="L15" s="162"/>
      <c r="M15" s="162"/>
      <c r="N15" s="162"/>
      <c r="O15" s="162"/>
      <c r="P15" s="162"/>
      <c r="Q15" s="162"/>
      <c r="R15" s="162"/>
    </row>
    <row r="16" ht="14.25" customHeight="1">
      <c r="A16" s="46"/>
      <c r="B16" s="46"/>
      <c r="C16" s="27"/>
      <c r="D16" s="162"/>
      <c r="E16" s="162"/>
      <c r="F16" s="162"/>
      <c r="G16" s="162"/>
      <c r="H16" s="162"/>
      <c r="I16" s="162"/>
      <c r="J16" s="162"/>
      <c r="K16" s="162"/>
      <c r="L16" s="162"/>
      <c r="M16" s="162"/>
      <c r="N16" s="162"/>
      <c r="O16" s="162"/>
      <c r="P16" s="162"/>
      <c r="Q16" s="162"/>
      <c r="R16" s="162"/>
    </row>
    <row r="17" ht="14.25" customHeight="1">
      <c r="A17" s="46"/>
      <c r="B17" s="46"/>
      <c r="C17" s="24" t="s">
        <v>353</v>
      </c>
      <c r="D17" s="46"/>
      <c r="E17" s="163"/>
      <c r="F17" s="163"/>
      <c r="G17" s="163"/>
      <c r="H17" s="162"/>
      <c r="I17" s="162"/>
      <c r="J17" s="162"/>
      <c r="K17" s="162"/>
      <c r="L17" s="162"/>
      <c r="M17" s="162"/>
      <c r="N17" s="162"/>
      <c r="O17" s="162"/>
      <c r="P17" s="162"/>
      <c r="Q17" s="162"/>
      <c r="R17" s="162"/>
    </row>
    <row r="18" ht="15.0" customHeight="1">
      <c r="A18" s="164"/>
      <c r="B18" s="164"/>
      <c r="C18" s="165" t="s">
        <v>354</v>
      </c>
      <c r="D18" s="166"/>
      <c r="E18" s="167" t="s">
        <v>355</v>
      </c>
      <c r="F18" s="167"/>
      <c r="G18" s="167" t="s">
        <v>356</v>
      </c>
      <c r="H18" s="168" t="s">
        <v>357</v>
      </c>
      <c r="I18" s="168"/>
      <c r="J18" s="168" t="s">
        <v>358</v>
      </c>
      <c r="K18" s="168" t="s">
        <v>359</v>
      </c>
      <c r="L18" s="168"/>
      <c r="M18" s="168" t="s">
        <v>360</v>
      </c>
      <c r="N18" s="169" t="s">
        <v>361</v>
      </c>
      <c r="O18" s="170"/>
      <c r="P18" s="170"/>
      <c r="Q18" s="170"/>
      <c r="R18" s="166"/>
    </row>
    <row r="19" ht="141.0" customHeight="1">
      <c r="A19" s="46"/>
      <c r="B19" s="46"/>
      <c r="C19" s="171">
        <v>1.0</v>
      </c>
      <c r="D19" s="171" t="s">
        <v>105</v>
      </c>
      <c r="E19" s="172">
        <f>CHOOSE('Bidder Instructions'!$E$39,'1.1b Lead Financial Input'!AA134,'1.1a Lead Financial Input'!O156)</f>
        <v>0</v>
      </c>
      <c r="F19" s="172">
        <f>CHOOSE('Bidder Instructions'!$E$39,'1.1b Lead Financial Input'!AB134,'1.1a Lead Financial Input'!P156)</f>
        <v>0</v>
      </c>
      <c r="G19" s="172">
        <f>CHOOSE('Bidder Instructions'!$E$39,'1.1b Lead Financial Input'!AC134,'1.1a Lead Financial Input'!Q156)</f>
        <v>0</v>
      </c>
      <c r="H19" s="173" t="str">
        <f>CHOOSE('Bidder Instructions'!$E$39,'1.1b Lead Financial Input'!AA146,'1.1a Lead Financial Input'!O168)</f>
        <v>R</v>
      </c>
      <c r="I19" s="173" t="str">
        <f>CHOOSE('Bidder Instructions'!$E$39,'1.1b Lead Financial Input'!AB146,'1.1a Lead Financial Input'!P168)</f>
        <v>R</v>
      </c>
      <c r="J19" s="173" t="str">
        <f>CHOOSE('Bidder Instructions'!$E$39,'1.1b Lead Financial Input'!AC146,'1.1a Lead Financial Input'!Q168)</f>
        <v>R</v>
      </c>
      <c r="K19" s="174"/>
      <c r="L19" s="174"/>
      <c r="M19" s="174"/>
      <c r="N19" s="150"/>
      <c r="O19" s="160"/>
      <c r="P19" s="160"/>
      <c r="Q19" s="160"/>
      <c r="R19" s="151"/>
    </row>
    <row r="20" ht="141.0" customHeight="1">
      <c r="A20" s="46"/>
      <c r="B20" s="46"/>
      <c r="C20" s="171">
        <v>2.0</v>
      </c>
      <c r="D20" s="171" t="s">
        <v>107</v>
      </c>
      <c r="E20" s="178">
        <f>CHOOSE('Bidder Instructions'!$E$39,'1.1b Lead Financial Input'!AA135,'1.1a Lead Financial Input'!O157)</f>
        <v>0</v>
      </c>
      <c r="F20" s="178">
        <f>CHOOSE('Bidder Instructions'!$E$39,'1.1b Lead Financial Input'!AB135,'1.1a Lead Financial Input'!P157)</f>
        <v>0</v>
      </c>
      <c r="G20" s="178">
        <f>CHOOSE('Bidder Instructions'!$E$39,'1.1b Lead Financial Input'!AC135,'1.1a Lead Financial Input'!Q157)</f>
        <v>0</v>
      </c>
      <c r="H20" s="173" t="str">
        <f>CHOOSE('Bidder Instructions'!$E$39,'1.1b Lead Financial Input'!AA147,'1.1a Lead Financial Input'!O169)</f>
        <v>R</v>
      </c>
      <c r="I20" s="173" t="str">
        <f>CHOOSE('Bidder Instructions'!$E$39,'1.1b Lead Financial Input'!AB147,'1.1a Lead Financial Input'!P169)</f>
        <v>R</v>
      </c>
      <c r="J20" s="173" t="str">
        <f>CHOOSE('Bidder Instructions'!$E$39,'1.1b Lead Financial Input'!AC147,'1.1a Lead Financial Input'!Q169)</f>
        <v>R</v>
      </c>
      <c r="K20" s="174"/>
      <c r="L20" s="174"/>
      <c r="M20" s="174"/>
      <c r="N20" s="150"/>
      <c r="O20" s="160"/>
      <c r="P20" s="160"/>
      <c r="Q20" s="160"/>
      <c r="R20" s="151"/>
    </row>
    <row r="21" ht="141.0" customHeight="1">
      <c r="A21" s="46"/>
      <c r="B21" s="46"/>
      <c r="C21" s="171" t="s">
        <v>108</v>
      </c>
      <c r="D21" s="171" t="s">
        <v>251</v>
      </c>
      <c r="E21" s="178" t="str">
        <f>CHOOSE('Bidder Instructions'!$E$39,'1.1b Lead Financial Input'!AA136,'1.1a Lead Financial Input'!O158)</f>
        <v>N/A</v>
      </c>
      <c r="F21" s="178" t="str">
        <f>CHOOSE('Bidder Instructions'!$E$39,'1.1b Lead Financial Input'!AB136,'1.1a Lead Financial Input'!P158)</f>
        <v>N/A</v>
      </c>
      <c r="G21" s="178" t="str">
        <f>CHOOSE('Bidder Instructions'!$E$39,'1.1b Lead Financial Input'!AC136,'1.1a Lead Financial Input'!Q158)</f>
        <v>N/A</v>
      </c>
      <c r="H21" s="173" t="str">
        <f>CHOOSE('Bidder Instructions'!$E$39,'1.1b Lead Financial Input'!AA148,'1.1a Lead Financial Input'!O170)</f>
        <v>N/A</v>
      </c>
      <c r="I21" s="173" t="str">
        <f>CHOOSE('Bidder Instructions'!$E$39,'1.1b Lead Financial Input'!AB148,'1.1a Lead Financial Input'!P170)</f>
        <v>N/A</v>
      </c>
      <c r="J21" s="173" t="str">
        <f>CHOOSE('Bidder Instructions'!$E$39,'1.1b Lead Financial Input'!AC148,'1.1a Lead Financial Input'!Q170)</f>
        <v>N/A</v>
      </c>
      <c r="K21" s="174"/>
      <c r="L21" s="174"/>
      <c r="M21" s="174"/>
      <c r="N21" s="150"/>
      <c r="O21" s="160"/>
      <c r="P21" s="160"/>
      <c r="Q21" s="160"/>
      <c r="R21" s="151"/>
    </row>
    <row r="22" ht="141.0" customHeight="1">
      <c r="A22" s="46"/>
      <c r="B22" s="46"/>
      <c r="C22" s="171" t="s">
        <v>111</v>
      </c>
      <c r="D22" s="171" t="s">
        <v>362</v>
      </c>
      <c r="E22" s="172" t="str">
        <f>CHOOSE('Bidder Instructions'!$E$39,'1.1b Lead Financial Input'!AA137,'1.1a Lead Financial Input'!O159)</f>
        <v>#DIV/0!</v>
      </c>
      <c r="F22" s="172" t="str">
        <f>CHOOSE('Bidder Instructions'!$E$39,'1.1b Lead Financial Input'!AB137,'1.1a Lead Financial Input'!P159)</f>
        <v>#DIV/0!</v>
      </c>
      <c r="G22" s="172" t="str">
        <f>CHOOSE('Bidder Instructions'!$E$39,'1.1b Lead Financial Input'!AC137,'1.1a Lead Financial Input'!Q159)</f>
        <v>#DIV/0!</v>
      </c>
      <c r="H22" s="173" t="str">
        <f>CHOOSE('Bidder Instructions'!$E$39,'1.1b Lead Financial Input'!AA149,'1.1a Lead Financial Input'!O171)</f>
        <v>#DIV/0!</v>
      </c>
      <c r="I22" s="173" t="str">
        <f>CHOOSE('Bidder Instructions'!$E$39,'1.1b Lead Financial Input'!AB149,'1.1a Lead Financial Input'!P171)</f>
        <v>#DIV/0!</v>
      </c>
      <c r="J22" s="173" t="str">
        <f>CHOOSE('Bidder Instructions'!$E$39,'1.1b Lead Financial Input'!AC149,'1.1a Lead Financial Input'!Q171)</f>
        <v>#DIV/0!</v>
      </c>
      <c r="K22" s="174"/>
      <c r="L22" s="174"/>
      <c r="M22" s="174"/>
      <c r="N22" s="150"/>
      <c r="O22" s="160"/>
      <c r="P22" s="160"/>
      <c r="Q22" s="160"/>
      <c r="R22" s="151"/>
    </row>
    <row r="23" ht="141.0" customHeight="1">
      <c r="A23" s="46"/>
      <c r="B23" s="46"/>
      <c r="C23" s="171">
        <v>4.0</v>
      </c>
      <c r="D23" s="171" t="s">
        <v>114</v>
      </c>
      <c r="E23" s="172" t="str">
        <f>CHOOSE('Bidder Instructions'!$E$39,'1.1b Lead Financial Input'!AA138,'1.1a Lead Financial Input'!O160)</f>
        <v>#DIV/0!</v>
      </c>
      <c r="F23" s="172" t="str">
        <f>CHOOSE('Bidder Instructions'!$E$39,'1.1b Lead Financial Input'!AB138,'1.1a Lead Financial Input'!P160)</f>
        <v>#DIV/0!</v>
      </c>
      <c r="G23" s="172" t="str">
        <f>CHOOSE('Bidder Instructions'!$E$39,'1.1b Lead Financial Input'!AC138,'1.1a Lead Financial Input'!Q160)</f>
        <v>#DIV/0!</v>
      </c>
      <c r="H23" s="173" t="str">
        <f>CHOOSE('Bidder Instructions'!$E$39,'1.1b Lead Financial Input'!AA150,'1.1a Lead Financial Input'!O172)</f>
        <v>#DIV/0!</v>
      </c>
      <c r="I23" s="173" t="str">
        <f>CHOOSE('Bidder Instructions'!$E$39,'1.1b Lead Financial Input'!AB150,'1.1a Lead Financial Input'!P172)</f>
        <v>#DIV/0!</v>
      </c>
      <c r="J23" s="173" t="str">
        <f>CHOOSE('Bidder Instructions'!$E$39,'1.1b Lead Financial Input'!AC150,'1.1a Lead Financial Input'!Q172)</f>
        <v>#DIV/0!</v>
      </c>
      <c r="K23" s="182"/>
      <c r="L23" s="174"/>
      <c r="M23" s="183"/>
      <c r="N23" s="184"/>
      <c r="O23" s="160"/>
      <c r="P23" s="160"/>
      <c r="Q23" s="160"/>
      <c r="R23" s="151"/>
    </row>
    <row r="24" ht="141.0" customHeight="1">
      <c r="A24" s="46"/>
      <c r="B24" s="46"/>
      <c r="C24" s="171">
        <v>5.0</v>
      </c>
      <c r="D24" s="171" t="s">
        <v>115</v>
      </c>
      <c r="E24" s="172" t="str">
        <f>CHOOSE('Bidder Instructions'!$E$39,'1.1b Lead Financial Input'!AA139,'1.1a Lead Financial Input'!O161)</f>
        <v>#DIV/0!</v>
      </c>
      <c r="F24" s="172" t="str">
        <f>CHOOSE('Bidder Instructions'!$E$39,'1.1b Lead Financial Input'!AB139,'1.1a Lead Financial Input'!P161)</f>
        <v>#DIV/0!</v>
      </c>
      <c r="G24" s="172" t="str">
        <f>CHOOSE('Bidder Instructions'!$E$39,'1.1b Lead Financial Input'!AC139,'1.1a Lead Financial Input'!Q161)</f>
        <v>#DIV/0!</v>
      </c>
      <c r="H24" s="173" t="str">
        <f>CHOOSE('Bidder Instructions'!$E$39,'1.1b Lead Financial Input'!AA151,'1.1a Lead Financial Input'!O173)</f>
        <v>G</v>
      </c>
      <c r="I24" s="173" t="str">
        <f>CHOOSE('Bidder Instructions'!$E$39,'1.1b Lead Financial Input'!AB151,'1.1a Lead Financial Input'!P173)</f>
        <v>G</v>
      </c>
      <c r="J24" s="173" t="str">
        <f>CHOOSE('Bidder Instructions'!$E$39,'1.1b Lead Financial Input'!AC151,'1.1a Lead Financial Input'!Q173)</f>
        <v>G</v>
      </c>
      <c r="K24" s="182"/>
      <c r="L24" s="174"/>
      <c r="M24" s="183"/>
      <c r="N24" s="184"/>
      <c r="O24" s="160"/>
      <c r="P24" s="160"/>
      <c r="Q24" s="160"/>
      <c r="R24" s="151"/>
    </row>
    <row r="25" ht="141.0" customHeight="1">
      <c r="A25" s="46"/>
      <c r="B25" s="46"/>
      <c r="C25" s="171">
        <v>6.0</v>
      </c>
      <c r="D25" s="171" t="s">
        <v>116</v>
      </c>
      <c r="E25" s="172" t="str">
        <f>CHOOSE('Bidder Instructions'!$E$39,'1.1b Lead Financial Input'!AA140,'1.1a Lead Financial Input'!O162)</f>
        <v>#DIV/0!</v>
      </c>
      <c r="F25" s="172" t="str">
        <f>CHOOSE('Bidder Instructions'!$E$39,'1.1b Lead Financial Input'!AB140,'1.1a Lead Financial Input'!P162)</f>
        <v>#DIV/0!</v>
      </c>
      <c r="G25" s="172" t="str">
        <f>CHOOSE('Bidder Instructions'!$E$39,'1.1b Lead Financial Input'!AC140,'1.1a Lead Financial Input'!Q162)</f>
        <v>#DIV/0!</v>
      </c>
      <c r="H25" s="173" t="str">
        <f>CHOOSE('Bidder Instructions'!$E$39,'1.1b Lead Financial Input'!AA152,'1.1a Lead Financial Input'!O174)</f>
        <v>#DIV/0!</v>
      </c>
      <c r="I25" s="173" t="str">
        <f>CHOOSE('Bidder Instructions'!$E$39,'1.1b Lead Financial Input'!AB152,'1.1a Lead Financial Input'!P174)</f>
        <v>#DIV/0!</v>
      </c>
      <c r="J25" s="173" t="str">
        <f>CHOOSE('Bidder Instructions'!$E$39,'1.1b Lead Financial Input'!AC152,'1.1a Lead Financial Input'!Q174)</f>
        <v>#DIV/0!</v>
      </c>
      <c r="K25" s="182"/>
      <c r="L25" s="174"/>
      <c r="M25" s="183"/>
      <c r="N25" s="184"/>
      <c r="O25" s="160"/>
      <c r="P25" s="160"/>
      <c r="Q25" s="160"/>
      <c r="R25" s="151"/>
    </row>
    <row r="26" ht="141.0" customHeight="1">
      <c r="A26" s="46"/>
      <c r="B26" s="46"/>
      <c r="C26" s="171">
        <v>7.0</v>
      </c>
      <c r="D26" s="171" t="s">
        <v>117</v>
      </c>
      <c r="E26" s="172">
        <f>CHOOSE('Bidder Instructions'!$E$39,'1.1b Lead Financial Input'!AA141,'1.1a Lead Financial Input'!O163)</f>
        <v>0</v>
      </c>
      <c r="F26" s="172">
        <f>CHOOSE('Bidder Instructions'!$E$39,'1.1b Lead Financial Input'!AB141,'1.1a Lead Financial Input'!P163)</f>
        <v>0</v>
      </c>
      <c r="G26" s="172">
        <f>CHOOSE('Bidder Instructions'!$E$39,'1.1b Lead Financial Input'!AC141,'1.1a Lead Financial Input'!Q163)</f>
        <v>0</v>
      </c>
      <c r="H26" s="173" t="str">
        <f>CHOOSE('Bidder Instructions'!$E$39,'1.1b Lead Financial Input'!AA153,'1.1a Lead Financial Input'!O175)</f>
        <v>R</v>
      </c>
      <c r="I26" s="173" t="str">
        <f>CHOOSE('Bidder Instructions'!$E$39,'1.1b Lead Financial Input'!AB153,'1.1a Lead Financial Input'!P175)</f>
        <v>R</v>
      </c>
      <c r="J26" s="173" t="str">
        <f>CHOOSE('Bidder Instructions'!$E$39,'1.1b Lead Financial Input'!AC153,'1.1a Lead Financial Input'!Q175)</f>
        <v>R</v>
      </c>
      <c r="K26" s="174"/>
      <c r="L26" s="174"/>
      <c r="M26" s="174"/>
      <c r="N26" s="150"/>
      <c r="O26" s="160"/>
      <c r="P26" s="160"/>
      <c r="Q26" s="160"/>
      <c r="R26" s="151"/>
    </row>
    <row r="27" ht="141.0" customHeight="1">
      <c r="A27" s="46"/>
      <c r="B27" s="46"/>
      <c r="C27" s="171">
        <v>8.0</v>
      </c>
      <c r="D27" s="171" t="s">
        <v>118</v>
      </c>
      <c r="E27" s="178" t="str">
        <f>CHOOSE('Bidder Instructions'!$E$39,'1.1b Lead Financial Input'!AA142,'1.1a Lead Financial Input'!O164)</f>
        <v>#DIV/0!</v>
      </c>
      <c r="F27" s="178" t="str">
        <f>CHOOSE('Bidder Instructions'!$E$39,'1.1b Lead Financial Input'!AB142,'1.1a Lead Financial Input'!P164)</f>
        <v>#DIV/0!</v>
      </c>
      <c r="G27" s="178" t="str">
        <f>CHOOSE('Bidder Instructions'!$E$39,'1.1b Lead Financial Input'!AC142,'1.1a Lead Financial Input'!Q164)</f>
        <v>#DIV/0!</v>
      </c>
      <c r="H27" s="173" t="str">
        <f>CHOOSE('Bidder Instructions'!$E$39,'1.1b Lead Financial Input'!AA154,'1.1a Lead Financial Input'!O176)</f>
        <v>#DIV/0!</v>
      </c>
      <c r="I27" s="173" t="str">
        <f>CHOOSE('Bidder Instructions'!$E$39,'1.1b Lead Financial Input'!AB154,'1.1a Lead Financial Input'!P176)</f>
        <v>#DIV/0!</v>
      </c>
      <c r="J27" s="173" t="str">
        <f>CHOOSE('Bidder Instructions'!$E$39,'1.1b Lead Financial Input'!AC154,'1.1a Lead Financial Input'!Q176)</f>
        <v>#DIV/0!</v>
      </c>
      <c r="K27" s="181"/>
      <c r="L27" s="181"/>
      <c r="M27" s="181"/>
      <c r="N27" s="150"/>
      <c r="O27" s="160"/>
      <c r="P27" s="160"/>
      <c r="Q27" s="160"/>
      <c r="R27" s="151"/>
    </row>
    <row r="28" ht="14.25" customHeight="1">
      <c r="A28" s="46"/>
      <c r="B28" s="46"/>
      <c r="C28" s="27"/>
      <c r="D28" s="27"/>
      <c r="E28" s="162"/>
      <c r="F28" s="162"/>
      <c r="G28" s="162"/>
      <c r="H28" s="162"/>
      <c r="I28" s="162"/>
      <c r="J28" s="162"/>
      <c r="K28" s="162"/>
      <c r="L28" s="162"/>
      <c r="M28" s="162"/>
      <c r="N28" s="162"/>
      <c r="O28" s="162"/>
      <c r="P28" s="162"/>
      <c r="Q28" s="162"/>
      <c r="R28" s="162"/>
    </row>
    <row r="29" ht="14.25" customHeight="1">
      <c r="A29" s="46"/>
      <c r="B29" s="46"/>
      <c r="C29" s="27"/>
      <c r="D29" s="27"/>
      <c r="E29" s="162"/>
      <c r="F29" s="162"/>
      <c r="G29" s="162"/>
      <c r="H29" s="162"/>
      <c r="I29" s="162"/>
      <c r="J29" s="162"/>
      <c r="K29" s="162"/>
      <c r="L29" s="162"/>
      <c r="M29" s="162"/>
      <c r="N29" s="162"/>
      <c r="O29" s="162"/>
      <c r="P29" s="162"/>
      <c r="Q29" s="162"/>
      <c r="R29" s="162"/>
    </row>
    <row r="30" ht="14.25" customHeight="1">
      <c r="A30" s="46"/>
      <c r="B30" s="46"/>
      <c r="C30" s="27"/>
      <c r="D30" s="27"/>
      <c r="E30" s="162"/>
      <c r="F30" s="162"/>
      <c r="G30" s="162"/>
      <c r="H30" s="162"/>
      <c r="I30" s="162"/>
      <c r="J30" s="162"/>
      <c r="K30" s="162"/>
      <c r="L30" s="162"/>
      <c r="M30" s="162"/>
      <c r="N30" s="162"/>
      <c r="O30" s="162"/>
      <c r="P30" s="162"/>
      <c r="Q30" s="162"/>
      <c r="R30" s="162"/>
    </row>
    <row r="31" ht="14.25" customHeight="1">
      <c r="A31" s="46"/>
      <c r="B31" s="46"/>
      <c r="C31" s="27"/>
      <c r="D31" s="27"/>
      <c r="E31" s="162"/>
      <c r="F31" s="162"/>
      <c r="G31" s="162"/>
      <c r="H31" s="162"/>
      <c r="I31" s="162"/>
      <c r="J31" s="162"/>
      <c r="K31" s="162"/>
      <c r="L31" s="162"/>
      <c r="M31" s="162"/>
      <c r="N31" s="162"/>
      <c r="O31" s="162"/>
      <c r="P31" s="162"/>
      <c r="Q31" s="162"/>
      <c r="R31" s="162"/>
    </row>
    <row r="32" ht="14.25" customHeight="1">
      <c r="A32" s="46"/>
      <c r="B32" s="46"/>
      <c r="C32" s="27"/>
      <c r="D32" s="27"/>
      <c r="E32" s="162"/>
      <c r="F32" s="162"/>
      <c r="G32" s="162"/>
      <c r="H32" s="162"/>
      <c r="I32" s="162"/>
      <c r="J32" s="162"/>
      <c r="K32" s="162"/>
      <c r="L32" s="162"/>
      <c r="M32" s="162"/>
      <c r="N32" s="162"/>
      <c r="O32" s="162"/>
      <c r="P32" s="162"/>
      <c r="Q32" s="162"/>
      <c r="R32" s="162"/>
    </row>
    <row r="33" ht="14.25" customHeight="1">
      <c r="A33" s="46"/>
      <c r="B33" s="46"/>
      <c r="C33" s="27"/>
      <c r="D33" s="27"/>
      <c r="E33" s="162"/>
      <c r="F33" s="162"/>
      <c r="G33" s="162"/>
      <c r="H33" s="162"/>
      <c r="I33" s="162"/>
      <c r="J33" s="162"/>
      <c r="K33" s="162"/>
      <c r="L33" s="162"/>
      <c r="M33" s="162"/>
      <c r="N33" s="162"/>
      <c r="O33" s="162"/>
      <c r="P33" s="162"/>
      <c r="Q33" s="162"/>
      <c r="R33" s="162"/>
    </row>
    <row r="34" ht="14.25" customHeight="1">
      <c r="A34" s="15" t="s">
        <v>95</v>
      </c>
      <c r="B34" s="15"/>
      <c r="C34" s="15"/>
      <c r="D34" s="15"/>
      <c r="E34" s="15"/>
      <c r="F34" s="15"/>
      <c r="G34" s="15"/>
      <c r="H34" s="15"/>
      <c r="I34" s="15"/>
      <c r="J34" s="15"/>
      <c r="K34" s="15"/>
      <c r="L34" s="15"/>
      <c r="M34" s="15"/>
      <c r="N34" s="15"/>
      <c r="O34" s="15"/>
      <c r="P34" s="15"/>
      <c r="Q34" s="15"/>
      <c r="R34" s="15"/>
      <c r="S34" s="15"/>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2">
    <mergeCell ref="C6:D6"/>
    <mergeCell ref="C10:G10"/>
    <mergeCell ref="H10:R10"/>
    <mergeCell ref="C11:G11"/>
    <mergeCell ref="H11:R11"/>
    <mergeCell ref="C12:G12"/>
    <mergeCell ref="H12:R12"/>
    <mergeCell ref="N20:R20"/>
    <mergeCell ref="N21:R21"/>
    <mergeCell ref="N22:R22"/>
    <mergeCell ref="N23:R23"/>
    <mergeCell ref="N24:R24"/>
    <mergeCell ref="N25:R25"/>
    <mergeCell ref="N26:R26"/>
    <mergeCell ref="N27:R27"/>
    <mergeCell ref="C13:G13"/>
    <mergeCell ref="H13:R13"/>
    <mergeCell ref="C14:G14"/>
    <mergeCell ref="H14:R14"/>
    <mergeCell ref="C18:D18"/>
    <mergeCell ref="N18:R18"/>
    <mergeCell ref="N19:R19"/>
  </mergeCells>
  <conditionalFormatting sqref="H20:M27 I19:M19">
    <cfRule type="expression" dxfId="0" priority="1" stopIfTrue="1">
      <formula>H19="R"</formula>
    </cfRule>
  </conditionalFormatting>
  <conditionalFormatting sqref="H20:M27 I19:M19">
    <cfRule type="expression" dxfId="1" priority="2" stopIfTrue="1">
      <formula>H19="A"</formula>
    </cfRule>
  </conditionalFormatting>
  <conditionalFormatting sqref="H20:M27 I19:M19">
    <cfRule type="expression" dxfId="2" priority="3" stopIfTrue="1">
      <formula>H19="G"</formula>
    </cfRule>
  </conditionalFormatting>
  <conditionalFormatting sqref="H19">
    <cfRule type="expression" dxfId="0" priority="4" stopIfTrue="1">
      <formula>H19="R"</formula>
    </cfRule>
  </conditionalFormatting>
  <conditionalFormatting sqref="H19">
    <cfRule type="expression" dxfId="1" priority="5" stopIfTrue="1">
      <formula>H19="A"</formula>
    </cfRule>
  </conditionalFormatting>
  <conditionalFormatting sqref="H19">
    <cfRule type="expression" dxfId="2" priority="6" stopIfTrue="1">
      <formula>H19="G"</formula>
    </cfRule>
  </conditionalFormatting>
  <printOptions/>
  <pageMargins bottom="0.984251968503937" footer="0.0" header="0.0" left="0.7480314960629921" right="0.7480314960629921" top="0.984251968503937"/>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4.71"/>
    <col customWidth="1" min="3" max="3" width="31.71"/>
    <col customWidth="1" min="4" max="4" width="64.71"/>
    <col customWidth="1" min="5" max="10" width="18.14"/>
    <col customWidth="1" hidden="1" min="11" max="13" width="9.71"/>
    <col customWidth="1" min="14" max="14" width="10.71"/>
    <col customWidth="1" min="15" max="15" width="40.43"/>
    <col customWidth="1" min="16" max="16" width="10.43"/>
    <col customWidth="1" min="17" max="17" width="37.14"/>
    <col customWidth="1" min="18" max="18" width="101.71"/>
    <col customWidth="1" min="19" max="19" width="9.14"/>
    <col customWidth="1" min="20" max="26" width="8.71"/>
  </cols>
  <sheetData>
    <row r="1" ht="14.25" customHeight="1">
      <c r="A1" s="1"/>
      <c r="B1" s="1"/>
      <c r="C1" s="2"/>
      <c r="D1" s="1"/>
      <c r="E1" s="1"/>
      <c r="F1" s="1"/>
      <c r="G1" s="1"/>
      <c r="H1" s="1"/>
      <c r="I1" s="1"/>
      <c r="J1" s="1"/>
      <c r="K1" s="1"/>
      <c r="L1" s="1"/>
      <c r="M1" s="1"/>
      <c r="N1" s="1"/>
      <c r="O1" s="1"/>
      <c r="P1" s="1"/>
      <c r="Q1" s="1"/>
      <c r="R1" s="1"/>
      <c r="S1" s="1"/>
    </row>
    <row r="2" ht="14.25" customHeight="1">
      <c r="A2" s="1"/>
      <c r="B2" s="1"/>
      <c r="C2" s="3" t="str">
        <f>cstProjectName</f>
        <v>RM6353 Tyres, Glass and Telematics SILVER - Financial Viability Risk Assessment Template</v>
      </c>
      <c r="D2" s="1"/>
      <c r="E2" s="1"/>
      <c r="F2" s="1"/>
      <c r="G2" s="1"/>
      <c r="H2" s="1"/>
      <c r="I2" s="1"/>
      <c r="J2" s="1"/>
      <c r="K2" s="1"/>
      <c r="L2" s="1"/>
      <c r="M2" s="1"/>
      <c r="N2" s="1"/>
      <c r="O2" s="1"/>
      <c r="P2" s="1"/>
      <c r="Q2" s="1"/>
      <c r="R2" s="1"/>
      <c r="S2" s="1"/>
    </row>
    <row r="3" ht="14.25" customHeight="1">
      <c r="A3" s="1"/>
      <c r="B3" s="1"/>
      <c r="C3" s="4" t="str">
        <f>MID(CELL("filename",A1),FIND("]",CELL("filename",A1))+1,256)&amp;" Sheet"</f>
        <v>#VALUE!</v>
      </c>
      <c r="D3" s="1"/>
      <c r="E3" s="1"/>
      <c r="F3" s="1"/>
      <c r="G3" s="1"/>
      <c r="H3" s="1"/>
      <c r="I3" s="1"/>
      <c r="J3" s="1"/>
      <c r="K3" s="1"/>
      <c r="L3" s="1"/>
      <c r="M3" s="1"/>
      <c r="N3" s="1"/>
      <c r="O3" s="1"/>
      <c r="P3" s="1"/>
      <c r="Q3" s="1"/>
      <c r="R3" s="1"/>
      <c r="S3" s="1"/>
    </row>
    <row r="4" ht="14.25" customHeight="1">
      <c r="A4" s="1"/>
      <c r="B4" s="1"/>
      <c r="C4" s="2" t="str">
        <f>IF(ISBLANK(cstProtectiveMarking),"",cstProtectiveMarking)</f>
        <v>OFFICIAL</v>
      </c>
      <c r="D4" s="1"/>
      <c r="E4" s="1"/>
      <c r="F4" s="1"/>
      <c r="G4" s="1"/>
      <c r="H4" s="1"/>
      <c r="I4" s="1"/>
      <c r="J4" s="1"/>
      <c r="K4" s="1"/>
      <c r="L4" s="1"/>
      <c r="M4" s="1"/>
      <c r="N4" s="1"/>
      <c r="O4" s="1"/>
      <c r="P4" s="1"/>
      <c r="Q4" s="1"/>
      <c r="R4" s="1"/>
      <c r="S4" s="1"/>
    </row>
    <row r="5" ht="14.25" customHeight="1">
      <c r="A5" s="1"/>
      <c r="B5" s="1"/>
      <c r="C5" s="8" t="str">
        <f>HYPERLINK("#'Contents'!A1",sysChkWord)</f>
        <v>All Checks OK</v>
      </c>
      <c r="D5" s="1"/>
      <c r="E5" s="1"/>
      <c r="F5" s="1"/>
      <c r="G5" s="1"/>
      <c r="H5" s="1"/>
      <c r="I5" s="1"/>
      <c r="J5" s="1"/>
      <c r="K5" s="1"/>
      <c r="L5" s="1"/>
      <c r="M5" s="1"/>
      <c r="N5" s="1"/>
      <c r="O5" s="1"/>
      <c r="P5" s="1"/>
      <c r="Q5" s="1"/>
      <c r="R5" s="1"/>
      <c r="S5" s="1"/>
    </row>
    <row r="6" ht="14.25" customHeight="1">
      <c r="A6" s="1"/>
      <c r="B6" s="8"/>
      <c r="C6" s="9" t="str">
        <f>HYPERLINK("#'Contents'!A1","Click for Contents")</f>
        <v>Click for Contents</v>
      </c>
      <c r="D6" s="7"/>
      <c r="E6" s="10"/>
      <c r="F6" s="10"/>
      <c r="G6" s="10"/>
      <c r="H6" s="10"/>
      <c r="I6" s="10"/>
      <c r="J6" s="10"/>
      <c r="K6" s="10"/>
      <c r="L6" s="10"/>
      <c r="M6" s="10"/>
      <c r="N6" s="10"/>
      <c r="O6" s="10"/>
      <c r="P6" s="10"/>
      <c r="Q6" s="10"/>
      <c r="R6" s="10"/>
      <c r="S6" s="10"/>
    </row>
    <row r="7" ht="14.25" customHeight="1">
      <c r="A7" s="1"/>
      <c r="B7" s="1"/>
      <c r="C7" s="1"/>
      <c r="D7" s="1"/>
      <c r="E7" s="1"/>
      <c r="F7" s="1"/>
      <c r="G7" s="1"/>
      <c r="H7" s="1"/>
      <c r="I7" s="1"/>
      <c r="J7" s="1"/>
      <c r="K7" s="1"/>
      <c r="L7" s="1"/>
      <c r="M7" s="1"/>
      <c r="N7" s="1"/>
      <c r="O7" s="1"/>
      <c r="P7" s="1"/>
      <c r="Q7" s="1"/>
      <c r="R7" s="1"/>
      <c r="S7" s="1"/>
    </row>
    <row r="8" ht="14.25" customHeight="1">
      <c r="A8" s="11">
        <f t="shared" ref="A8:B8" si="1">SUM(A10:A35)</f>
        <v>0</v>
      </c>
      <c r="B8" s="11">
        <f t="shared" si="1"/>
        <v>0</v>
      </c>
      <c r="C8" s="13"/>
      <c r="D8" s="13"/>
      <c r="E8" s="13"/>
      <c r="F8" s="13"/>
      <c r="G8" s="13"/>
      <c r="H8" s="13"/>
      <c r="I8" s="13"/>
      <c r="J8" s="13"/>
      <c r="K8" s="13"/>
      <c r="L8" s="13"/>
      <c r="M8" s="13"/>
      <c r="N8" s="13"/>
      <c r="O8" s="13"/>
      <c r="P8" s="13"/>
      <c r="Q8" s="13"/>
      <c r="R8" s="13"/>
      <c r="S8" s="13"/>
    </row>
    <row r="9" ht="14.25" customHeight="1">
      <c r="A9" s="14"/>
      <c r="B9" s="14"/>
      <c r="C9" s="14"/>
      <c r="D9" s="14"/>
      <c r="E9" s="14"/>
      <c r="F9" s="14"/>
      <c r="G9" s="14"/>
      <c r="H9" s="14"/>
      <c r="I9" s="14"/>
      <c r="J9" s="14"/>
      <c r="K9" s="14"/>
      <c r="L9" s="14"/>
      <c r="M9" s="14"/>
      <c r="N9" s="14"/>
      <c r="O9" s="14"/>
      <c r="P9" s="14"/>
      <c r="Q9" s="14"/>
      <c r="R9" s="14"/>
    </row>
    <row r="10" ht="14.25" customHeight="1">
      <c r="A10" s="46"/>
      <c r="B10" s="46"/>
      <c r="C10" s="157" t="s">
        <v>351</v>
      </c>
      <c r="G10" s="158"/>
      <c r="H10" s="159" t="str">
        <f>CHOOSE('Bidder Instructions'!$E$39,'1.1b Lead Financial Input'!AP$18,'1.1a Lead Financial Input'!X$18)</f>
        <v>Ultimate Parent Name</v>
      </c>
      <c r="I10" s="160"/>
      <c r="J10" s="160"/>
      <c r="K10" s="160"/>
      <c r="L10" s="160"/>
      <c r="M10" s="160"/>
      <c r="N10" s="160"/>
      <c r="O10" s="160"/>
      <c r="P10" s="160"/>
      <c r="Q10" s="160"/>
      <c r="R10" s="151"/>
    </row>
    <row r="11" ht="14.25" customHeight="1">
      <c r="A11" s="46"/>
      <c r="B11" s="46"/>
      <c r="C11" s="157" t="s">
        <v>334</v>
      </c>
      <c r="G11" s="158"/>
      <c r="H11" s="159" t="str">
        <f>'2.1 Lead Ancillary Input '!D60</f>
        <v/>
      </c>
      <c r="I11" s="160"/>
      <c r="J11" s="160"/>
      <c r="K11" s="160"/>
      <c r="L11" s="160"/>
      <c r="M11" s="160"/>
      <c r="N11" s="160"/>
      <c r="O11" s="160"/>
      <c r="P11" s="160"/>
      <c r="Q11" s="160"/>
      <c r="R11" s="151"/>
    </row>
    <row r="12" ht="14.25" customHeight="1">
      <c r="A12" s="46"/>
      <c r="B12" s="46"/>
      <c r="C12" s="157" t="s">
        <v>327</v>
      </c>
      <c r="G12" s="158"/>
      <c r="H12" s="159" t="str">
        <f>'2.1 Lead Ancillary Input '!D61</f>
        <v/>
      </c>
      <c r="I12" s="160"/>
      <c r="J12" s="160"/>
      <c r="K12" s="160"/>
      <c r="L12" s="160"/>
      <c r="M12" s="160"/>
      <c r="N12" s="160"/>
      <c r="O12" s="160"/>
      <c r="P12" s="160"/>
      <c r="Q12" s="160"/>
      <c r="R12" s="151"/>
    </row>
    <row r="13" ht="14.25" customHeight="1">
      <c r="A13" s="46"/>
      <c r="B13" s="46"/>
      <c r="C13" s="157" t="s">
        <v>328</v>
      </c>
      <c r="G13" s="158"/>
      <c r="H13" s="159" t="str">
        <f>'2.1 Lead Ancillary Input '!D62</f>
        <v/>
      </c>
      <c r="I13" s="160"/>
      <c r="J13" s="160"/>
      <c r="K13" s="160"/>
      <c r="L13" s="160"/>
      <c r="M13" s="160"/>
      <c r="N13" s="160"/>
      <c r="O13" s="160"/>
      <c r="P13" s="160"/>
      <c r="Q13" s="160"/>
      <c r="R13" s="151"/>
    </row>
    <row r="14" ht="14.25" customHeight="1">
      <c r="A14" s="46"/>
      <c r="B14" s="46"/>
      <c r="C14" s="157" t="s">
        <v>352</v>
      </c>
      <c r="G14" s="158"/>
      <c r="H14" s="161" t="str">
        <f>CHOOSE('Bidder Instructions'!$E$39,'1.1b Lead Financial Input'!AS$21,'1.1a Lead Financial Input'!AA$21)</f>
        <v>31/XX/20XX</v>
      </c>
      <c r="I14" s="160"/>
      <c r="J14" s="160"/>
      <c r="K14" s="160"/>
      <c r="L14" s="160"/>
      <c r="M14" s="160"/>
      <c r="N14" s="160"/>
      <c r="O14" s="160"/>
      <c r="P14" s="160"/>
      <c r="Q14" s="160"/>
      <c r="R14" s="151"/>
    </row>
    <row r="15" ht="14.25" customHeight="1">
      <c r="A15" s="46"/>
      <c r="B15" s="46"/>
      <c r="C15" s="27"/>
      <c r="D15" s="162"/>
      <c r="E15" s="162"/>
      <c r="F15" s="162"/>
      <c r="G15" s="162"/>
      <c r="H15" s="162"/>
      <c r="I15" s="162"/>
      <c r="J15" s="162"/>
      <c r="K15" s="162"/>
      <c r="L15" s="162"/>
      <c r="M15" s="162"/>
      <c r="N15" s="162"/>
      <c r="O15" s="162"/>
      <c r="P15" s="162"/>
      <c r="Q15" s="162"/>
      <c r="R15" s="162"/>
    </row>
    <row r="16" ht="14.25" customHeight="1">
      <c r="A16" s="46"/>
      <c r="B16" s="46"/>
      <c r="C16" s="27"/>
      <c r="D16" s="162"/>
      <c r="E16" s="162"/>
      <c r="F16" s="162"/>
      <c r="G16" s="162"/>
      <c r="H16" s="162"/>
      <c r="I16" s="162"/>
      <c r="J16" s="162"/>
      <c r="K16" s="162"/>
      <c r="L16" s="162"/>
      <c r="M16" s="162"/>
      <c r="N16" s="162"/>
      <c r="O16" s="162"/>
      <c r="P16" s="162"/>
      <c r="Q16" s="162"/>
      <c r="R16" s="162"/>
    </row>
    <row r="17" ht="14.25" customHeight="1">
      <c r="A17" s="46"/>
      <c r="B17" s="46"/>
      <c r="C17" s="24" t="s">
        <v>353</v>
      </c>
      <c r="D17" s="46"/>
      <c r="E17" s="163"/>
      <c r="F17" s="163"/>
      <c r="G17" s="163"/>
      <c r="H17" s="162"/>
      <c r="I17" s="162"/>
      <c r="J17" s="162"/>
      <c r="K17" s="162"/>
      <c r="L17" s="162"/>
      <c r="M17" s="162"/>
      <c r="N17" s="162"/>
      <c r="O17" s="162"/>
      <c r="P17" s="162"/>
      <c r="Q17" s="162"/>
      <c r="R17" s="162"/>
    </row>
    <row r="18" ht="15.0" customHeight="1">
      <c r="A18" s="164"/>
      <c r="B18" s="164"/>
      <c r="C18" s="167" t="s">
        <v>354</v>
      </c>
      <c r="D18" s="167"/>
      <c r="E18" s="167" t="s">
        <v>355</v>
      </c>
      <c r="F18" s="167"/>
      <c r="G18" s="167" t="s">
        <v>356</v>
      </c>
      <c r="H18" s="168" t="s">
        <v>357</v>
      </c>
      <c r="I18" s="168"/>
      <c r="J18" s="168" t="s">
        <v>358</v>
      </c>
      <c r="K18" s="168" t="s">
        <v>359</v>
      </c>
      <c r="L18" s="168"/>
      <c r="M18" s="168" t="s">
        <v>360</v>
      </c>
      <c r="N18" s="169" t="s">
        <v>361</v>
      </c>
      <c r="O18" s="170"/>
      <c r="P18" s="170"/>
      <c r="Q18" s="170"/>
      <c r="R18" s="166"/>
    </row>
    <row r="19" ht="141.0" customHeight="1">
      <c r="A19" s="46"/>
      <c r="B19" s="46"/>
      <c r="C19" s="171">
        <v>1.0</v>
      </c>
      <c r="D19" s="171" t="s">
        <v>105</v>
      </c>
      <c r="E19" s="172">
        <f>CHOOSE('Bidder Instructions'!$E$39,'1.1b Lead Financial Input'!AQ134,'1.1a Lead Financial Input'!Y156)</f>
        <v>0</v>
      </c>
      <c r="F19" s="172">
        <f>CHOOSE('Bidder Instructions'!$E$39,'1.1b Lead Financial Input'!AR134,'1.1a Lead Financial Input'!Z156)</f>
        <v>0</v>
      </c>
      <c r="G19" s="172">
        <f>CHOOSE('Bidder Instructions'!$E$39,'1.1b Lead Financial Input'!AS134,'1.1a Lead Financial Input'!AA156)</f>
        <v>0</v>
      </c>
      <c r="H19" s="173" t="str">
        <f>CHOOSE('Bidder Instructions'!$E$39,'1.1b Lead Financial Input'!AQ146,'1.1a Lead Financial Input'!Y168)</f>
        <v>R</v>
      </c>
      <c r="I19" s="173" t="str">
        <f>CHOOSE('Bidder Instructions'!$E$39,'1.1b Lead Financial Input'!AR146,'1.1a Lead Financial Input'!Z168)</f>
        <v>R</v>
      </c>
      <c r="J19" s="173" t="str">
        <f>CHOOSE('Bidder Instructions'!$E$39,'1.1b Lead Financial Input'!AS146,'1.1a Lead Financial Input'!AA168)</f>
        <v>R</v>
      </c>
      <c r="K19" s="174"/>
      <c r="L19" s="174"/>
      <c r="M19" s="174"/>
      <c r="N19" s="150"/>
      <c r="O19" s="160"/>
      <c r="P19" s="160"/>
      <c r="Q19" s="160"/>
      <c r="R19" s="151"/>
    </row>
    <row r="20" ht="141.0" customHeight="1">
      <c r="A20" s="46"/>
      <c r="B20" s="46"/>
      <c r="C20" s="171">
        <v>2.0</v>
      </c>
      <c r="D20" s="171" t="s">
        <v>107</v>
      </c>
      <c r="E20" s="178">
        <f>CHOOSE('Bidder Instructions'!$E$39,'1.1b Lead Financial Input'!AQ135,'1.1a Lead Financial Input'!Y157)</f>
        <v>0</v>
      </c>
      <c r="F20" s="178">
        <f>CHOOSE('Bidder Instructions'!$E$39,'1.1b Lead Financial Input'!AR135,'1.1a Lead Financial Input'!Z157)</f>
        <v>0</v>
      </c>
      <c r="G20" s="178">
        <f>CHOOSE('Bidder Instructions'!$E$39,'1.1b Lead Financial Input'!AS135,'1.1a Lead Financial Input'!AA157)</f>
        <v>0</v>
      </c>
      <c r="H20" s="173" t="str">
        <f>CHOOSE('Bidder Instructions'!$E$39,'1.1b Lead Financial Input'!AQ147,'1.1a Lead Financial Input'!Y169)</f>
        <v>R</v>
      </c>
      <c r="I20" s="173" t="str">
        <f>CHOOSE('Bidder Instructions'!$E$39,'1.1b Lead Financial Input'!AR147,'1.1a Lead Financial Input'!Z169)</f>
        <v>R</v>
      </c>
      <c r="J20" s="173" t="str">
        <f>CHOOSE('Bidder Instructions'!$E$39,'1.1b Lead Financial Input'!AS147,'1.1a Lead Financial Input'!AA169)</f>
        <v>R</v>
      </c>
      <c r="K20" s="174"/>
      <c r="L20" s="174"/>
      <c r="M20" s="174"/>
      <c r="N20" s="150"/>
      <c r="O20" s="160"/>
      <c r="P20" s="160"/>
      <c r="Q20" s="160"/>
      <c r="R20" s="151"/>
    </row>
    <row r="21" ht="141.0" customHeight="1">
      <c r="A21" s="46"/>
      <c r="B21" s="46"/>
      <c r="C21" s="171" t="s">
        <v>108</v>
      </c>
      <c r="D21" s="171" t="s">
        <v>251</v>
      </c>
      <c r="E21" s="178" t="str">
        <f>CHOOSE('Bidder Instructions'!$E$39,'1.1b Lead Financial Input'!AQ136,'1.1a Lead Financial Input'!Y158)</f>
        <v>N/A</v>
      </c>
      <c r="F21" s="178" t="str">
        <f>CHOOSE('Bidder Instructions'!$E$39,'1.1b Lead Financial Input'!AR136,'1.1a Lead Financial Input'!Z158)</f>
        <v>N/A</v>
      </c>
      <c r="G21" s="178" t="str">
        <f>CHOOSE('Bidder Instructions'!$E$39,'1.1b Lead Financial Input'!AS136,'1.1a Lead Financial Input'!AA158)</f>
        <v>N/A</v>
      </c>
      <c r="H21" s="173" t="str">
        <f>CHOOSE('Bidder Instructions'!$E$39,'1.1b Lead Financial Input'!AQ148,'1.1a Lead Financial Input'!Y170)</f>
        <v>N/A</v>
      </c>
      <c r="I21" s="173" t="str">
        <f>CHOOSE('Bidder Instructions'!$E$39,'1.1b Lead Financial Input'!AR148,'1.1a Lead Financial Input'!Z170)</f>
        <v>N/A</v>
      </c>
      <c r="J21" s="173" t="str">
        <f>CHOOSE('Bidder Instructions'!$E$39,'1.1b Lead Financial Input'!AS148,'1.1a Lead Financial Input'!AA170)</f>
        <v>N/A</v>
      </c>
      <c r="K21" s="174"/>
      <c r="L21" s="174"/>
      <c r="M21" s="174"/>
      <c r="N21" s="150"/>
      <c r="O21" s="160"/>
      <c r="P21" s="160"/>
      <c r="Q21" s="160"/>
      <c r="R21" s="151"/>
    </row>
    <row r="22" ht="141.0" customHeight="1">
      <c r="A22" s="46"/>
      <c r="B22" s="46"/>
      <c r="C22" s="171" t="s">
        <v>111</v>
      </c>
      <c r="D22" s="171" t="s">
        <v>112</v>
      </c>
      <c r="E22" s="172" t="str">
        <f>CHOOSE('Bidder Instructions'!$E$39,'1.1b Lead Financial Input'!AQ137,'1.1a Lead Financial Input'!Y159)</f>
        <v>#DIV/0!</v>
      </c>
      <c r="F22" s="172" t="str">
        <f>CHOOSE('Bidder Instructions'!$E$39,'1.1b Lead Financial Input'!AR137,'1.1a Lead Financial Input'!Z159)</f>
        <v>#DIV/0!</v>
      </c>
      <c r="G22" s="172" t="str">
        <f>CHOOSE('Bidder Instructions'!$E$39,'1.1b Lead Financial Input'!AS137,'1.1a Lead Financial Input'!AA159)</f>
        <v>#DIV/0!</v>
      </c>
      <c r="H22" s="173" t="str">
        <f>CHOOSE('Bidder Instructions'!$E$39,'1.1b Lead Financial Input'!AQ149,'1.1a Lead Financial Input'!Y171)</f>
        <v>#DIV/0!</v>
      </c>
      <c r="I22" s="173" t="str">
        <f>CHOOSE('Bidder Instructions'!$E$39,'1.1b Lead Financial Input'!AR149,'1.1a Lead Financial Input'!Z171)</f>
        <v>#DIV/0!</v>
      </c>
      <c r="J22" s="173" t="str">
        <f>CHOOSE('Bidder Instructions'!$E$39,'1.1b Lead Financial Input'!AS149,'1.1a Lead Financial Input'!AA171)</f>
        <v>#DIV/0!</v>
      </c>
      <c r="K22" s="174"/>
      <c r="L22" s="174"/>
      <c r="M22" s="174"/>
      <c r="N22" s="150"/>
      <c r="O22" s="160"/>
      <c r="P22" s="160"/>
      <c r="Q22" s="160"/>
      <c r="R22" s="151"/>
    </row>
    <row r="23" ht="141.0" customHeight="1">
      <c r="A23" s="46"/>
      <c r="B23" s="46"/>
      <c r="C23" s="171">
        <v>4.0</v>
      </c>
      <c r="D23" s="171" t="s">
        <v>114</v>
      </c>
      <c r="E23" s="172" t="str">
        <f>CHOOSE('Bidder Instructions'!$E$39,'1.1b Lead Financial Input'!AQ138,'1.1a Lead Financial Input'!Y160)</f>
        <v>#DIV/0!</v>
      </c>
      <c r="F23" s="172" t="str">
        <f>CHOOSE('Bidder Instructions'!$E$39,'1.1b Lead Financial Input'!AR138,'1.1a Lead Financial Input'!Z160)</f>
        <v>#DIV/0!</v>
      </c>
      <c r="G23" s="172" t="str">
        <f>CHOOSE('Bidder Instructions'!$E$39,'1.1b Lead Financial Input'!AS138,'1.1a Lead Financial Input'!AA160)</f>
        <v>#DIV/0!</v>
      </c>
      <c r="H23" s="173" t="str">
        <f>CHOOSE('Bidder Instructions'!$E$39,'1.1b Lead Financial Input'!AQ150,'1.1a Lead Financial Input'!Y172)</f>
        <v>#DIV/0!</v>
      </c>
      <c r="I23" s="173" t="str">
        <f>CHOOSE('Bidder Instructions'!$E$39,'1.1b Lead Financial Input'!AR150,'1.1a Lead Financial Input'!Z172)</f>
        <v>#DIV/0!</v>
      </c>
      <c r="J23" s="173" t="str">
        <f>CHOOSE('Bidder Instructions'!$E$39,'1.1b Lead Financial Input'!AS150,'1.1a Lead Financial Input'!AA172)</f>
        <v>#DIV/0!</v>
      </c>
      <c r="K23" s="182"/>
      <c r="L23" s="174"/>
      <c r="M23" s="183"/>
      <c r="N23" s="184"/>
      <c r="O23" s="160"/>
      <c r="P23" s="160"/>
      <c r="Q23" s="160"/>
      <c r="R23" s="151"/>
    </row>
    <row r="24" ht="141.0" customHeight="1">
      <c r="A24" s="46"/>
      <c r="B24" s="46"/>
      <c r="C24" s="171">
        <v>5.0</v>
      </c>
      <c r="D24" s="171" t="s">
        <v>115</v>
      </c>
      <c r="E24" s="172" t="str">
        <f>CHOOSE('Bidder Instructions'!$E$39,'1.1b Lead Financial Input'!AQ139,'1.1a Lead Financial Input'!Y161)</f>
        <v>#DIV/0!</v>
      </c>
      <c r="F24" s="172" t="str">
        <f>CHOOSE('Bidder Instructions'!$E$39,'1.1b Lead Financial Input'!AR139,'1.1a Lead Financial Input'!Z161)</f>
        <v>#DIV/0!</v>
      </c>
      <c r="G24" s="172" t="str">
        <f>CHOOSE('Bidder Instructions'!$E$39,'1.1b Lead Financial Input'!AS139,'1.1a Lead Financial Input'!AA161)</f>
        <v>#DIV/0!</v>
      </c>
      <c r="H24" s="173" t="str">
        <f>CHOOSE('Bidder Instructions'!$E$39,'1.1b Lead Financial Input'!AQ151,'1.1a Lead Financial Input'!Y173)</f>
        <v>G</v>
      </c>
      <c r="I24" s="173" t="str">
        <f>CHOOSE('Bidder Instructions'!$E$39,'1.1b Lead Financial Input'!AR151,'1.1a Lead Financial Input'!Z173)</f>
        <v>G</v>
      </c>
      <c r="J24" s="173" t="str">
        <f>CHOOSE('Bidder Instructions'!$E$39,'1.1b Lead Financial Input'!AS151,'1.1a Lead Financial Input'!AA173)</f>
        <v>G</v>
      </c>
      <c r="K24" s="182"/>
      <c r="L24" s="174"/>
      <c r="M24" s="183"/>
      <c r="N24" s="184"/>
      <c r="O24" s="160"/>
      <c r="P24" s="160"/>
      <c r="Q24" s="160"/>
      <c r="R24" s="151"/>
    </row>
    <row r="25" ht="141.0" customHeight="1">
      <c r="A25" s="46"/>
      <c r="B25" s="46"/>
      <c r="C25" s="171">
        <v>6.0</v>
      </c>
      <c r="D25" s="171" t="s">
        <v>116</v>
      </c>
      <c r="E25" s="172" t="str">
        <f>CHOOSE('Bidder Instructions'!$E$39,'1.1b Lead Financial Input'!AQ140,'1.1a Lead Financial Input'!Y162)</f>
        <v>#DIV/0!</v>
      </c>
      <c r="F25" s="172" t="str">
        <f>CHOOSE('Bidder Instructions'!$E$39,'1.1b Lead Financial Input'!AR140,'1.1a Lead Financial Input'!Z162)</f>
        <v>#DIV/0!</v>
      </c>
      <c r="G25" s="172" t="str">
        <f>CHOOSE('Bidder Instructions'!$E$39,'1.1b Lead Financial Input'!AS140,'1.1a Lead Financial Input'!AA162)</f>
        <v>#DIV/0!</v>
      </c>
      <c r="H25" s="173" t="str">
        <f>CHOOSE('Bidder Instructions'!$E$39,'1.1b Lead Financial Input'!AQ152,'1.1a Lead Financial Input'!Y174)</f>
        <v>#DIV/0!</v>
      </c>
      <c r="I25" s="173" t="str">
        <f>CHOOSE('Bidder Instructions'!$E$39,'1.1b Lead Financial Input'!AR152,'1.1a Lead Financial Input'!Z174)</f>
        <v>#DIV/0!</v>
      </c>
      <c r="J25" s="173" t="str">
        <f>CHOOSE('Bidder Instructions'!$E$39,'1.1b Lead Financial Input'!AS152,'1.1a Lead Financial Input'!AA174)</f>
        <v>#DIV/0!</v>
      </c>
      <c r="K25" s="182"/>
      <c r="L25" s="174"/>
      <c r="M25" s="183"/>
      <c r="N25" s="184"/>
      <c r="O25" s="160"/>
      <c r="P25" s="160"/>
      <c r="Q25" s="160"/>
      <c r="R25" s="151"/>
    </row>
    <row r="26" ht="141.0" customHeight="1">
      <c r="A26" s="46"/>
      <c r="B26" s="46"/>
      <c r="C26" s="171">
        <v>7.0</v>
      </c>
      <c r="D26" s="171" t="s">
        <v>117</v>
      </c>
      <c r="E26" s="172">
        <f>CHOOSE('Bidder Instructions'!$E$39,'1.1b Lead Financial Input'!AQ141,'1.1a Lead Financial Input'!Y163)</f>
        <v>0</v>
      </c>
      <c r="F26" s="172">
        <f>CHOOSE('Bidder Instructions'!$E$39,'1.1b Lead Financial Input'!AR141,'1.1a Lead Financial Input'!Z163)</f>
        <v>0</v>
      </c>
      <c r="G26" s="172">
        <f>CHOOSE('Bidder Instructions'!$E$39,'1.1b Lead Financial Input'!AS141,'1.1a Lead Financial Input'!AA163)</f>
        <v>0</v>
      </c>
      <c r="H26" s="173" t="str">
        <f>CHOOSE('Bidder Instructions'!$E$39,'1.1b Lead Financial Input'!AQ153,'1.1a Lead Financial Input'!Y175)</f>
        <v>R</v>
      </c>
      <c r="I26" s="173" t="str">
        <f>CHOOSE('Bidder Instructions'!$E$39,'1.1b Lead Financial Input'!AR153,'1.1a Lead Financial Input'!Z175)</f>
        <v>R</v>
      </c>
      <c r="J26" s="173" t="str">
        <f>CHOOSE('Bidder Instructions'!$E$39,'1.1b Lead Financial Input'!AS153,'1.1a Lead Financial Input'!AA175)</f>
        <v>R</v>
      </c>
      <c r="K26" s="174"/>
      <c r="L26" s="174"/>
      <c r="M26" s="174"/>
      <c r="N26" s="150"/>
      <c r="O26" s="160"/>
      <c r="P26" s="160"/>
      <c r="Q26" s="160"/>
      <c r="R26" s="151"/>
    </row>
    <row r="27" ht="141.0" customHeight="1">
      <c r="A27" s="46"/>
      <c r="B27" s="46"/>
      <c r="C27" s="171">
        <v>8.0</v>
      </c>
      <c r="D27" s="171" t="s">
        <v>118</v>
      </c>
      <c r="E27" s="178" t="str">
        <f>CHOOSE('Bidder Instructions'!$E$39,'1.1b Lead Financial Input'!AQ142,'1.1a Lead Financial Input'!Y164)</f>
        <v>#DIV/0!</v>
      </c>
      <c r="F27" s="178" t="str">
        <f>CHOOSE('Bidder Instructions'!$E$39,'1.1b Lead Financial Input'!AR142,'1.1a Lead Financial Input'!Z164)</f>
        <v>#DIV/0!</v>
      </c>
      <c r="G27" s="178" t="str">
        <f>CHOOSE('Bidder Instructions'!$E$39,'1.1b Lead Financial Input'!AS142,'1.1a Lead Financial Input'!AA164)</f>
        <v>#DIV/0!</v>
      </c>
      <c r="H27" s="173" t="str">
        <f>CHOOSE('Bidder Instructions'!$E$39,'1.1b Lead Financial Input'!AQ154,'1.1a Lead Financial Input'!Y176)</f>
        <v>#DIV/0!</v>
      </c>
      <c r="I27" s="173" t="str">
        <f>CHOOSE('Bidder Instructions'!$E$39,'1.1b Lead Financial Input'!AR154,'1.1a Lead Financial Input'!Z176)</f>
        <v>#DIV/0!</v>
      </c>
      <c r="J27" s="173" t="str">
        <f>CHOOSE('Bidder Instructions'!$E$39,'1.1b Lead Financial Input'!AS154,'1.1a Lead Financial Input'!AA176)</f>
        <v>#DIV/0!</v>
      </c>
      <c r="K27" s="181"/>
      <c r="L27" s="181"/>
      <c r="M27" s="181"/>
      <c r="N27" s="150"/>
      <c r="O27" s="160"/>
      <c r="P27" s="160"/>
      <c r="Q27" s="160"/>
      <c r="R27" s="151"/>
    </row>
    <row r="28" ht="14.25" customHeight="1">
      <c r="A28" s="46"/>
      <c r="B28" s="46"/>
      <c r="C28" s="27"/>
      <c r="D28" s="27"/>
      <c r="E28" s="162"/>
      <c r="F28" s="162"/>
      <c r="G28" s="162"/>
      <c r="H28" s="162"/>
      <c r="I28" s="162"/>
      <c r="J28" s="162"/>
      <c r="K28" s="162"/>
      <c r="L28" s="162"/>
      <c r="M28" s="162"/>
      <c r="N28" s="162"/>
      <c r="O28" s="162"/>
      <c r="P28" s="162"/>
      <c r="Q28" s="162"/>
      <c r="R28" s="162"/>
    </row>
    <row r="29" ht="14.25" customHeight="1">
      <c r="A29" s="46"/>
      <c r="B29" s="46"/>
      <c r="C29" s="27"/>
      <c r="D29" s="27"/>
      <c r="E29" s="162"/>
      <c r="F29" s="162"/>
      <c r="G29" s="162"/>
      <c r="H29" s="162"/>
      <c r="I29" s="162"/>
      <c r="J29" s="162"/>
      <c r="K29" s="162"/>
      <c r="L29" s="162"/>
      <c r="M29" s="162"/>
      <c r="N29" s="162"/>
      <c r="O29" s="162"/>
      <c r="P29" s="162"/>
      <c r="Q29" s="162"/>
      <c r="R29" s="162"/>
    </row>
    <row r="30" ht="14.25" customHeight="1">
      <c r="A30" s="46"/>
      <c r="B30" s="46"/>
      <c r="C30" s="27"/>
      <c r="D30" s="27"/>
      <c r="E30" s="162"/>
      <c r="F30" s="162"/>
      <c r="G30" s="162"/>
      <c r="H30" s="162"/>
      <c r="I30" s="162"/>
      <c r="J30" s="162"/>
      <c r="K30" s="162"/>
      <c r="L30" s="162"/>
      <c r="M30" s="162"/>
      <c r="N30" s="162"/>
      <c r="O30" s="162"/>
      <c r="P30" s="162"/>
      <c r="Q30" s="162"/>
      <c r="R30" s="162"/>
    </row>
    <row r="31" ht="14.25" customHeight="1">
      <c r="A31" s="46"/>
      <c r="B31" s="46"/>
      <c r="C31" s="27"/>
      <c r="D31" s="27"/>
      <c r="E31" s="162"/>
      <c r="F31" s="162"/>
      <c r="G31" s="162"/>
      <c r="H31" s="162"/>
      <c r="I31" s="162"/>
      <c r="J31" s="162"/>
      <c r="K31" s="162"/>
      <c r="L31" s="162"/>
      <c r="M31" s="162"/>
      <c r="N31" s="162"/>
      <c r="O31" s="162"/>
      <c r="P31" s="162"/>
      <c r="Q31" s="162"/>
      <c r="R31" s="162"/>
    </row>
    <row r="32" ht="14.25" customHeight="1">
      <c r="A32" s="46"/>
      <c r="B32" s="46"/>
      <c r="C32" s="27"/>
      <c r="D32" s="27"/>
      <c r="E32" s="162"/>
      <c r="F32" s="162"/>
      <c r="G32" s="162"/>
      <c r="H32" s="162"/>
      <c r="I32" s="162"/>
      <c r="J32" s="162"/>
      <c r="K32" s="162"/>
      <c r="L32" s="162"/>
      <c r="M32" s="162"/>
      <c r="N32" s="162"/>
      <c r="O32" s="162"/>
      <c r="P32" s="162"/>
      <c r="Q32" s="162"/>
      <c r="R32" s="162"/>
    </row>
    <row r="33" ht="14.25" customHeight="1">
      <c r="A33" s="46"/>
      <c r="B33" s="46"/>
      <c r="C33" s="27"/>
      <c r="D33" s="27"/>
      <c r="E33" s="162"/>
      <c r="F33" s="162"/>
      <c r="G33" s="162"/>
      <c r="H33" s="162"/>
      <c r="I33" s="162"/>
      <c r="J33" s="162"/>
      <c r="K33" s="162"/>
      <c r="L33" s="162"/>
      <c r="M33" s="162"/>
      <c r="N33" s="162"/>
      <c r="O33" s="162"/>
      <c r="P33" s="162"/>
      <c r="Q33" s="162"/>
      <c r="R33" s="162"/>
    </row>
    <row r="34" ht="14.25" customHeight="1">
      <c r="A34" s="15" t="s">
        <v>95</v>
      </c>
      <c r="B34" s="15"/>
      <c r="C34" s="15"/>
      <c r="D34" s="15"/>
      <c r="E34" s="15"/>
      <c r="F34" s="15"/>
      <c r="G34" s="15"/>
      <c r="H34" s="15"/>
      <c r="I34" s="15"/>
      <c r="J34" s="15"/>
      <c r="K34" s="15"/>
      <c r="L34" s="15"/>
      <c r="M34" s="15"/>
      <c r="N34" s="15"/>
      <c r="O34" s="15"/>
      <c r="P34" s="15"/>
      <c r="Q34" s="15"/>
      <c r="R34" s="15"/>
      <c r="S34" s="15"/>
    </row>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1">
    <mergeCell ref="C6:D6"/>
    <mergeCell ref="C10:G10"/>
    <mergeCell ref="H10:R10"/>
    <mergeCell ref="C11:G11"/>
    <mergeCell ref="H11:R11"/>
    <mergeCell ref="C12:G12"/>
    <mergeCell ref="H12:R12"/>
    <mergeCell ref="N21:R21"/>
    <mergeCell ref="N22:R22"/>
    <mergeCell ref="N23:R23"/>
    <mergeCell ref="N24:R24"/>
    <mergeCell ref="N25:R25"/>
    <mergeCell ref="N26:R26"/>
    <mergeCell ref="N27:R27"/>
    <mergeCell ref="C13:G13"/>
    <mergeCell ref="H13:R13"/>
    <mergeCell ref="C14:G14"/>
    <mergeCell ref="H14:R14"/>
    <mergeCell ref="N18:R18"/>
    <mergeCell ref="N19:R19"/>
    <mergeCell ref="N20:R20"/>
  </mergeCells>
  <conditionalFormatting sqref="H19">
    <cfRule type="expression" dxfId="0" priority="1" stopIfTrue="1">
      <formula>H19="R"</formula>
    </cfRule>
  </conditionalFormatting>
  <conditionalFormatting sqref="H19">
    <cfRule type="expression" dxfId="1" priority="2" stopIfTrue="1">
      <formula>H19="A"</formula>
    </cfRule>
  </conditionalFormatting>
  <conditionalFormatting sqref="H19">
    <cfRule type="expression" dxfId="2" priority="3" stopIfTrue="1">
      <formula>H19="G"</formula>
    </cfRule>
  </conditionalFormatting>
  <conditionalFormatting sqref="H20:M27 I19:M19">
    <cfRule type="expression" dxfId="0" priority="4" stopIfTrue="1">
      <formula>H19="R"</formula>
    </cfRule>
  </conditionalFormatting>
  <conditionalFormatting sqref="H20:M27 I19:M19">
    <cfRule type="expression" dxfId="1" priority="5" stopIfTrue="1">
      <formula>H19="A"</formula>
    </cfRule>
  </conditionalFormatting>
  <conditionalFormatting sqref="H20:M27 I19:M19">
    <cfRule type="expression" dxfId="2" priority="6" stopIfTrue="1">
      <formula>H19="G"</formula>
    </cfRule>
  </conditionalFormatting>
  <printOptions/>
  <pageMargins bottom="0.17" footer="0.0" header="0.0" left="0.17" right="0.25" top="0.5"/>
  <pageSetup paperSize="8"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4.14"/>
    <col customWidth="1" min="3" max="3" width="32.71"/>
    <col customWidth="1" min="4" max="4" width="64.71"/>
    <col customWidth="1" min="5" max="10" width="18.14"/>
    <col customWidth="1" hidden="1" min="11" max="13" width="9.71"/>
    <col customWidth="1" min="14" max="14" width="10.71"/>
    <col customWidth="1" min="15" max="15" width="40.43"/>
    <col customWidth="1" min="16" max="16" width="10.43"/>
    <col customWidth="1" min="17" max="17" width="37.14"/>
    <col customWidth="1" min="18" max="18" width="101.71"/>
    <col customWidth="1" min="19" max="19" width="9.14"/>
    <col customWidth="1" min="20" max="26" width="8.71"/>
  </cols>
  <sheetData>
    <row r="1" ht="14.25" customHeight="1">
      <c r="A1" s="1"/>
      <c r="B1" s="1"/>
      <c r="C1" s="2"/>
      <c r="D1" s="1"/>
      <c r="E1" s="1"/>
      <c r="F1" s="1"/>
      <c r="G1" s="1"/>
      <c r="H1" s="1"/>
      <c r="I1" s="1"/>
      <c r="J1" s="1"/>
      <c r="K1" s="1"/>
      <c r="L1" s="1"/>
      <c r="M1" s="1"/>
      <c r="N1" s="1"/>
      <c r="O1" s="1"/>
      <c r="P1" s="1"/>
      <c r="Q1" s="1"/>
      <c r="R1" s="1"/>
      <c r="S1" s="1"/>
    </row>
    <row r="2" ht="14.25" customHeight="1">
      <c r="A2" s="1"/>
      <c r="B2" s="1"/>
      <c r="C2" s="3" t="str">
        <f>cstProjectName</f>
        <v>RM6353 Tyres, Glass and Telematics SILVER - Financial Viability Risk Assessment Template</v>
      </c>
      <c r="D2" s="1"/>
      <c r="E2" s="1"/>
      <c r="F2" s="1"/>
      <c r="G2" s="1"/>
      <c r="H2" s="1"/>
      <c r="I2" s="1"/>
      <c r="J2" s="1"/>
      <c r="K2" s="1"/>
      <c r="L2" s="1"/>
      <c r="M2" s="1"/>
      <c r="N2" s="1"/>
      <c r="O2" s="1"/>
      <c r="P2" s="1"/>
      <c r="Q2" s="1"/>
      <c r="R2" s="1"/>
      <c r="S2" s="1"/>
    </row>
    <row r="3" ht="14.25" customHeight="1">
      <c r="A3" s="1"/>
      <c r="B3" s="1"/>
      <c r="C3" s="4" t="str">
        <f>MID(CELL("filename",A1),FIND("]",CELL("filename",A1))+1,256)&amp;" Sheet"</f>
        <v>#VALUE!</v>
      </c>
      <c r="D3" s="1"/>
      <c r="E3" s="1"/>
      <c r="F3" s="1"/>
      <c r="G3" s="1"/>
      <c r="H3" s="1"/>
      <c r="I3" s="1"/>
      <c r="J3" s="1"/>
      <c r="K3" s="1"/>
      <c r="L3" s="1"/>
      <c r="M3" s="1"/>
      <c r="N3" s="1"/>
      <c r="O3" s="1"/>
      <c r="P3" s="1"/>
      <c r="Q3" s="1"/>
      <c r="R3" s="1"/>
      <c r="S3" s="1"/>
    </row>
    <row r="4" ht="14.25" customHeight="1">
      <c r="A4" s="1"/>
      <c r="B4" s="1"/>
      <c r="C4" s="2" t="str">
        <f>IF(ISBLANK(cstProtectiveMarking),"",cstProtectiveMarking)</f>
        <v>OFFICIAL</v>
      </c>
      <c r="D4" s="1"/>
      <c r="E4" s="1"/>
      <c r="F4" s="1"/>
      <c r="G4" s="1"/>
      <c r="H4" s="1"/>
      <c r="I4" s="1"/>
      <c r="J4" s="1"/>
      <c r="K4" s="1"/>
      <c r="L4" s="1"/>
      <c r="M4" s="1"/>
      <c r="N4" s="1"/>
      <c r="O4" s="1"/>
      <c r="P4" s="1"/>
      <c r="Q4" s="1"/>
      <c r="R4" s="1"/>
      <c r="S4" s="1"/>
    </row>
    <row r="5" ht="14.25" customHeight="1">
      <c r="A5" s="1"/>
      <c r="B5" s="1"/>
      <c r="C5" s="8" t="str">
        <f>HYPERLINK("#'Contents'!A1",sysChkWord)</f>
        <v>All Checks OK</v>
      </c>
      <c r="D5" s="1"/>
      <c r="E5" s="1"/>
      <c r="F5" s="1"/>
      <c r="G5" s="1"/>
      <c r="H5" s="1"/>
      <c r="I5" s="1"/>
      <c r="J5" s="1"/>
      <c r="K5" s="1"/>
      <c r="L5" s="1"/>
      <c r="M5" s="1"/>
      <c r="N5" s="1"/>
      <c r="O5" s="1"/>
      <c r="P5" s="1"/>
      <c r="Q5" s="1"/>
      <c r="R5" s="1"/>
      <c r="S5" s="1"/>
    </row>
    <row r="6" ht="14.25" customHeight="1">
      <c r="A6" s="1"/>
      <c r="B6" s="8"/>
      <c r="C6" s="9" t="str">
        <f>HYPERLINK("#'Contents'!A1","Click for Contents")</f>
        <v>Click for Contents</v>
      </c>
      <c r="D6" s="7"/>
      <c r="E6" s="10"/>
      <c r="F6" s="10"/>
      <c r="G6" s="10"/>
      <c r="H6" s="10"/>
      <c r="I6" s="10"/>
      <c r="J6" s="10"/>
      <c r="K6" s="10"/>
      <c r="L6" s="10"/>
      <c r="M6" s="10"/>
      <c r="N6" s="10"/>
      <c r="O6" s="10"/>
      <c r="P6" s="10"/>
      <c r="Q6" s="10"/>
      <c r="R6" s="10"/>
      <c r="S6" s="10"/>
    </row>
    <row r="7" ht="14.25" customHeight="1">
      <c r="A7" s="1"/>
      <c r="B7" s="1"/>
      <c r="C7" s="1"/>
      <c r="D7" s="1"/>
      <c r="E7" s="1"/>
      <c r="F7" s="1"/>
      <c r="G7" s="1"/>
      <c r="H7" s="1"/>
      <c r="I7" s="1"/>
      <c r="J7" s="1"/>
      <c r="K7" s="1"/>
      <c r="L7" s="1"/>
      <c r="M7" s="1"/>
      <c r="N7" s="1"/>
      <c r="O7" s="1"/>
      <c r="P7" s="1"/>
      <c r="Q7" s="1"/>
      <c r="R7" s="1"/>
      <c r="S7" s="1"/>
    </row>
    <row r="8" ht="14.25" customHeight="1">
      <c r="A8" s="11">
        <f t="shared" ref="A8:B8" si="1">SUM(A9:A33)</f>
        <v>0</v>
      </c>
      <c r="B8" s="11">
        <f t="shared" si="1"/>
        <v>0</v>
      </c>
      <c r="C8" s="13"/>
      <c r="D8" s="13"/>
      <c r="E8" s="13"/>
      <c r="F8" s="13"/>
      <c r="G8" s="13"/>
      <c r="H8" s="13"/>
      <c r="I8" s="13"/>
      <c r="J8" s="13"/>
      <c r="K8" s="13"/>
      <c r="L8" s="13"/>
      <c r="M8" s="13"/>
      <c r="N8" s="13"/>
      <c r="O8" s="13"/>
      <c r="P8" s="13"/>
      <c r="Q8" s="13"/>
      <c r="R8" s="13"/>
      <c r="S8" s="13"/>
    </row>
    <row r="9" ht="14.25" customHeight="1">
      <c r="A9" s="14"/>
      <c r="B9" s="14"/>
      <c r="C9" s="14"/>
      <c r="D9" s="14"/>
      <c r="E9" s="14"/>
      <c r="F9" s="14"/>
      <c r="G9" s="14"/>
      <c r="H9" s="14"/>
      <c r="I9" s="14"/>
      <c r="J9" s="14"/>
      <c r="K9" s="14"/>
      <c r="L9" s="14"/>
      <c r="M9" s="14"/>
      <c r="N9" s="14"/>
      <c r="O9" s="14"/>
      <c r="P9" s="14"/>
      <c r="Q9" s="14"/>
      <c r="R9" s="14"/>
    </row>
    <row r="10" ht="14.25" customHeight="1">
      <c r="A10" s="46"/>
      <c r="B10" s="46"/>
      <c r="C10" s="185" t="s">
        <v>351</v>
      </c>
      <c r="H10" s="159" t="str">
        <f>'1.2a Alternative Guarantor'!E15:G15</f>
        <v>#VALUE!</v>
      </c>
      <c r="I10" s="160"/>
      <c r="J10" s="160"/>
      <c r="K10" s="160"/>
      <c r="L10" s="160"/>
      <c r="M10" s="160"/>
      <c r="N10" s="160"/>
      <c r="O10" s="160"/>
      <c r="P10" s="160"/>
      <c r="Q10" s="160"/>
      <c r="R10" s="151"/>
    </row>
    <row r="11" ht="14.25" customHeight="1">
      <c r="A11" s="46"/>
      <c r="B11" s="46"/>
      <c r="C11" s="185" t="s">
        <v>327</v>
      </c>
      <c r="H11" s="159" t="str">
        <f>'1.2a Alternative Guarantor'!E16</f>
        <v/>
      </c>
      <c r="I11" s="160"/>
      <c r="J11" s="160"/>
      <c r="K11" s="160"/>
      <c r="L11" s="160"/>
      <c r="M11" s="160"/>
      <c r="N11" s="160"/>
      <c r="O11" s="160"/>
      <c r="P11" s="160"/>
      <c r="Q11" s="160"/>
      <c r="R11" s="151"/>
    </row>
    <row r="12" ht="14.25" customHeight="1">
      <c r="A12" s="46"/>
      <c r="B12" s="46"/>
      <c r="C12" s="185" t="s">
        <v>328</v>
      </c>
      <c r="H12" s="159" t="str">
        <f>'1.2a Alternative Guarantor'!E17</f>
        <v/>
      </c>
      <c r="I12" s="160"/>
      <c r="J12" s="160"/>
      <c r="K12" s="160"/>
      <c r="L12" s="160"/>
      <c r="M12" s="160"/>
      <c r="N12" s="160"/>
      <c r="O12" s="160"/>
      <c r="P12" s="160"/>
      <c r="Q12" s="160"/>
      <c r="R12" s="151"/>
    </row>
    <row r="13" ht="14.25" customHeight="1">
      <c r="A13" s="46"/>
      <c r="B13" s="46"/>
      <c r="C13" s="185" t="s">
        <v>352</v>
      </c>
      <c r="H13" s="161" t="str">
        <f>'1.2a Alternative Guarantor'!G21</f>
        <v>31/XX/20XX</v>
      </c>
      <c r="I13" s="160"/>
      <c r="J13" s="160"/>
      <c r="K13" s="160"/>
      <c r="L13" s="160"/>
      <c r="M13" s="160"/>
      <c r="N13" s="160"/>
      <c r="O13" s="160"/>
      <c r="P13" s="160"/>
      <c r="Q13" s="160"/>
      <c r="R13" s="151"/>
    </row>
    <row r="14" ht="14.25" customHeight="1">
      <c r="A14" s="46"/>
      <c r="B14" s="46"/>
      <c r="C14" s="27"/>
      <c r="D14" s="162"/>
      <c r="E14" s="162"/>
      <c r="F14" s="162"/>
      <c r="G14" s="162"/>
      <c r="H14" s="162"/>
      <c r="I14" s="162"/>
      <c r="J14" s="162"/>
      <c r="K14" s="162"/>
      <c r="L14" s="162"/>
      <c r="M14" s="162"/>
      <c r="N14" s="162"/>
      <c r="O14" s="162"/>
      <c r="P14" s="162"/>
      <c r="Q14" s="162"/>
      <c r="R14" s="162"/>
    </row>
    <row r="15" ht="14.25" customHeight="1">
      <c r="A15" s="46"/>
      <c r="B15" s="46"/>
      <c r="C15" s="27"/>
      <c r="D15" s="162"/>
      <c r="E15" s="162"/>
      <c r="F15" s="162"/>
      <c r="G15" s="162"/>
      <c r="H15" s="162"/>
      <c r="I15" s="162"/>
      <c r="J15" s="162"/>
      <c r="K15" s="162"/>
      <c r="L15" s="162"/>
      <c r="M15" s="162"/>
      <c r="N15" s="162"/>
      <c r="O15" s="162"/>
      <c r="P15" s="162"/>
      <c r="Q15" s="162"/>
      <c r="R15" s="162"/>
    </row>
    <row r="16" ht="14.25" customHeight="1">
      <c r="A16" s="46"/>
      <c r="B16" s="46"/>
      <c r="C16" s="24" t="s">
        <v>353</v>
      </c>
      <c r="D16" s="46"/>
      <c r="E16" s="163"/>
      <c r="F16" s="163"/>
      <c r="G16" s="163"/>
      <c r="H16" s="162"/>
      <c r="I16" s="162"/>
      <c r="J16" s="162"/>
      <c r="K16" s="162"/>
      <c r="L16" s="162"/>
      <c r="M16" s="162"/>
      <c r="N16" s="162"/>
      <c r="O16" s="162"/>
      <c r="P16" s="162"/>
      <c r="Q16" s="162"/>
      <c r="R16" s="162"/>
    </row>
    <row r="17" ht="15.0" customHeight="1">
      <c r="A17" s="164"/>
      <c r="B17" s="164"/>
      <c r="C17" s="165" t="s">
        <v>354</v>
      </c>
      <c r="D17" s="166"/>
      <c r="E17" s="167" t="s">
        <v>355</v>
      </c>
      <c r="F17" s="167"/>
      <c r="G17" s="167" t="s">
        <v>356</v>
      </c>
      <c r="H17" s="168" t="s">
        <v>357</v>
      </c>
      <c r="I17" s="168"/>
      <c r="J17" s="168" t="s">
        <v>358</v>
      </c>
      <c r="K17" s="168" t="s">
        <v>359</v>
      </c>
      <c r="L17" s="168"/>
      <c r="M17" s="168" t="s">
        <v>360</v>
      </c>
      <c r="N17" s="169" t="s">
        <v>361</v>
      </c>
      <c r="O17" s="170"/>
      <c r="P17" s="170"/>
      <c r="Q17" s="170"/>
      <c r="R17" s="166"/>
    </row>
    <row r="18" ht="141.0" customHeight="1">
      <c r="A18" s="46"/>
      <c r="B18" s="46"/>
      <c r="C18" s="171">
        <v>1.0</v>
      </c>
      <c r="D18" s="171" t="s">
        <v>105</v>
      </c>
      <c r="E18" s="172">
        <f>'1.2a Alternative Guarantor'!E156</f>
        <v>0</v>
      </c>
      <c r="F18" s="172">
        <f>'1.2a Alternative Guarantor'!F156</f>
        <v>0</v>
      </c>
      <c r="G18" s="172">
        <f>'1.2a Alternative Guarantor'!G156</f>
        <v>0</v>
      </c>
      <c r="H18" s="173" t="str">
        <f>'1.2a Alternative Guarantor'!E168</f>
        <v>R</v>
      </c>
      <c r="I18" s="173" t="str">
        <f>'1.2a Alternative Guarantor'!F168</f>
        <v>R</v>
      </c>
      <c r="J18" s="173" t="str">
        <f>'1.2a Alternative Guarantor'!G168</f>
        <v>R</v>
      </c>
      <c r="K18" s="174"/>
      <c r="L18" s="174"/>
      <c r="M18" s="174"/>
      <c r="N18" s="150"/>
      <c r="O18" s="160"/>
      <c r="P18" s="160"/>
      <c r="Q18" s="160"/>
      <c r="R18" s="151"/>
    </row>
    <row r="19" ht="141.0" customHeight="1">
      <c r="A19" s="46"/>
      <c r="B19" s="46"/>
      <c r="C19" s="171">
        <v>2.0</v>
      </c>
      <c r="D19" s="171" t="s">
        <v>107</v>
      </c>
      <c r="E19" s="172">
        <f>'1.2a Alternative Guarantor'!E157</f>
        <v>0</v>
      </c>
      <c r="F19" s="172">
        <f>'1.2a Alternative Guarantor'!F157</f>
        <v>0</v>
      </c>
      <c r="G19" s="172">
        <f>'1.2a Alternative Guarantor'!G157</f>
        <v>0</v>
      </c>
      <c r="H19" s="173" t="str">
        <f>'1.2a Alternative Guarantor'!E169</f>
        <v>R</v>
      </c>
      <c r="I19" s="173" t="str">
        <f>'1.2a Alternative Guarantor'!F169</f>
        <v>R</v>
      </c>
      <c r="J19" s="173" t="str">
        <f>'1.2a Alternative Guarantor'!G169</f>
        <v>R</v>
      </c>
      <c r="K19" s="174"/>
      <c r="L19" s="174"/>
      <c r="M19" s="174"/>
      <c r="N19" s="150"/>
      <c r="O19" s="160"/>
      <c r="P19" s="160"/>
      <c r="Q19" s="160"/>
      <c r="R19" s="151"/>
    </row>
    <row r="20" ht="141.0" customHeight="1">
      <c r="A20" s="46"/>
      <c r="B20" s="46"/>
      <c r="C20" s="171" t="s">
        <v>108</v>
      </c>
      <c r="D20" s="171" t="s">
        <v>251</v>
      </c>
      <c r="E20" s="172" t="str">
        <f>'1.2a Alternative Guarantor'!E158</f>
        <v>N/A</v>
      </c>
      <c r="F20" s="172" t="str">
        <f>'1.2a Alternative Guarantor'!F158</f>
        <v>N/A</v>
      </c>
      <c r="G20" s="172" t="str">
        <f>'1.2a Alternative Guarantor'!G158</f>
        <v>N/A</v>
      </c>
      <c r="H20" s="173" t="str">
        <f>'1.2a Alternative Guarantor'!E170</f>
        <v>N/A</v>
      </c>
      <c r="I20" s="173" t="str">
        <f>'1.2a Alternative Guarantor'!F170</f>
        <v>N/A</v>
      </c>
      <c r="J20" s="173" t="str">
        <f>'1.2a Alternative Guarantor'!G170</f>
        <v>N/A</v>
      </c>
      <c r="K20" s="174"/>
      <c r="L20" s="174"/>
      <c r="M20" s="174"/>
      <c r="N20" s="150"/>
      <c r="O20" s="160"/>
      <c r="P20" s="160"/>
      <c r="Q20" s="160"/>
      <c r="R20" s="151"/>
    </row>
    <row r="21" ht="141.0" customHeight="1">
      <c r="A21" s="46"/>
      <c r="B21" s="46"/>
      <c r="C21" s="171" t="s">
        <v>111</v>
      </c>
      <c r="D21" s="171" t="s">
        <v>362</v>
      </c>
      <c r="E21" s="172" t="str">
        <f>'1.2a Alternative Guarantor'!E159</f>
        <v>#DIV/0!</v>
      </c>
      <c r="F21" s="172" t="str">
        <f>'1.2a Alternative Guarantor'!F159</f>
        <v>#DIV/0!</v>
      </c>
      <c r="G21" s="172" t="str">
        <f>'1.2a Alternative Guarantor'!G159</f>
        <v>#DIV/0!</v>
      </c>
      <c r="H21" s="173" t="str">
        <f>'1.2a Alternative Guarantor'!E171</f>
        <v>#DIV/0!</v>
      </c>
      <c r="I21" s="173" t="str">
        <f>'1.2a Alternative Guarantor'!F171</f>
        <v>#DIV/0!</v>
      </c>
      <c r="J21" s="173" t="str">
        <f>'1.2a Alternative Guarantor'!G171</f>
        <v>#DIV/0!</v>
      </c>
      <c r="K21" s="174"/>
      <c r="L21" s="174"/>
      <c r="M21" s="174"/>
      <c r="N21" s="150"/>
      <c r="O21" s="160"/>
      <c r="P21" s="160"/>
      <c r="Q21" s="160"/>
      <c r="R21" s="151"/>
    </row>
    <row r="22" ht="141.0" customHeight="1">
      <c r="A22" s="46"/>
      <c r="B22" s="46"/>
      <c r="C22" s="171">
        <v>4.0</v>
      </c>
      <c r="D22" s="171" t="s">
        <v>114</v>
      </c>
      <c r="E22" s="172" t="str">
        <f>'1.2a Alternative Guarantor'!E160</f>
        <v>#DIV/0!</v>
      </c>
      <c r="F22" s="172" t="str">
        <f>'1.2a Alternative Guarantor'!F160</f>
        <v>#DIV/0!</v>
      </c>
      <c r="G22" s="172" t="str">
        <f>'1.2a Alternative Guarantor'!G160</f>
        <v>#DIV/0!</v>
      </c>
      <c r="H22" s="173" t="str">
        <f>'1.2a Alternative Guarantor'!E172</f>
        <v>#DIV/0!</v>
      </c>
      <c r="I22" s="173" t="str">
        <f>'1.2a Alternative Guarantor'!F172</f>
        <v>#DIV/0!</v>
      </c>
      <c r="J22" s="173" t="str">
        <f>'1.2a Alternative Guarantor'!G172</f>
        <v>#DIV/0!</v>
      </c>
      <c r="K22" s="182"/>
      <c r="L22" s="174"/>
      <c r="M22" s="183"/>
      <c r="N22" s="184"/>
      <c r="O22" s="160"/>
      <c r="P22" s="160"/>
      <c r="Q22" s="160"/>
      <c r="R22" s="151"/>
    </row>
    <row r="23" ht="141.0" customHeight="1">
      <c r="A23" s="46"/>
      <c r="B23" s="46"/>
      <c r="C23" s="171">
        <v>5.0</v>
      </c>
      <c r="D23" s="171" t="s">
        <v>115</v>
      </c>
      <c r="E23" s="172" t="str">
        <f>'1.2a Alternative Guarantor'!E161</f>
        <v>#DIV/0!</v>
      </c>
      <c r="F23" s="172" t="str">
        <f>'1.2a Alternative Guarantor'!F161</f>
        <v>#DIV/0!</v>
      </c>
      <c r="G23" s="172" t="str">
        <f>'1.2a Alternative Guarantor'!G161</f>
        <v>#DIV/0!</v>
      </c>
      <c r="H23" s="173" t="str">
        <f>'1.2a Alternative Guarantor'!E173</f>
        <v>G</v>
      </c>
      <c r="I23" s="173" t="str">
        <f>'1.2a Alternative Guarantor'!F173</f>
        <v>G</v>
      </c>
      <c r="J23" s="173" t="str">
        <f>'1.2a Alternative Guarantor'!G173</f>
        <v>G</v>
      </c>
      <c r="K23" s="182"/>
      <c r="L23" s="174"/>
      <c r="M23" s="183"/>
      <c r="N23" s="184"/>
      <c r="O23" s="160"/>
      <c r="P23" s="160"/>
      <c r="Q23" s="160"/>
      <c r="R23" s="151"/>
    </row>
    <row r="24" ht="141.0" customHeight="1">
      <c r="A24" s="46"/>
      <c r="B24" s="46"/>
      <c r="C24" s="171">
        <v>6.0</v>
      </c>
      <c r="D24" s="171" t="s">
        <v>116</v>
      </c>
      <c r="E24" s="172" t="str">
        <f>'1.2a Alternative Guarantor'!E162</f>
        <v>#DIV/0!</v>
      </c>
      <c r="F24" s="172" t="str">
        <f>'1.2a Alternative Guarantor'!F162</f>
        <v>#DIV/0!</v>
      </c>
      <c r="G24" s="172" t="str">
        <f>'1.2a Alternative Guarantor'!G162</f>
        <v>#DIV/0!</v>
      </c>
      <c r="H24" s="173" t="str">
        <f>'1.2a Alternative Guarantor'!E174</f>
        <v>#DIV/0!</v>
      </c>
      <c r="I24" s="173" t="str">
        <f>'1.2a Alternative Guarantor'!F174</f>
        <v>#DIV/0!</v>
      </c>
      <c r="J24" s="173" t="str">
        <f>'1.2a Alternative Guarantor'!G174</f>
        <v>#DIV/0!</v>
      </c>
      <c r="K24" s="182"/>
      <c r="L24" s="174"/>
      <c r="M24" s="183"/>
      <c r="N24" s="184"/>
      <c r="O24" s="160"/>
      <c r="P24" s="160"/>
      <c r="Q24" s="160"/>
      <c r="R24" s="151"/>
    </row>
    <row r="25" ht="141.0" customHeight="1">
      <c r="A25" s="46"/>
      <c r="B25" s="46"/>
      <c r="C25" s="171">
        <v>7.0</v>
      </c>
      <c r="D25" s="171" t="s">
        <v>117</v>
      </c>
      <c r="E25" s="172">
        <f>'1.2a Alternative Guarantor'!E163</f>
        <v>0</v>
      </c>
      <c r="F25" s="172">
        <f>'1.2a Alternative Guarantor'!F163</f>
        <v>0</v>
      </c>
      <c r="G25" s="172">
        <f>'1.2a Alternative Guarantor'!G163</f>
        <v>0</v>
      </c>
      <c r="H25" s="173" t="str">
        <f>'1.2a Alternative Guarantor'!E175</f>
        <v>R</v>
      </c>
      <c r="I25" s="173" t="str">
        <f>'1.2a Alternative Guarantor'!F175</f>
        <v>R</v>
      </c>
      <c r="J25" s="173" t="str">
        <f>'1.2a Alternative Guarantor'!G175</f>
        <v>R</v>
      </c>
      <c r="K25" s="174"/>
      <c r="L25" s="174"/>
      <c r="M25" s="174"/>
      <c r="N25" s="150"/>
      <c r="O25" s="160"/>
      <c r="P25" s="160"/>
      <c r="Q25" s="160"/>
      <c r="R25" s="151"/>
    </row>
    <row r="26" ht="141.0" customHeight="1">
      <c r="A26" s="46"/>
      <c r="B26" s="46"/>
      <c r="C26" s="171">
        <v>8.0</v>
      </c>
      <c r="D26" s="171" t="s">
        <v>118</v>
      </c>
      <c r="E26" s="172" t="str">
        <f>'1.2a Alternative Guarantor'!E164</f>
        <v>#DIV/0!</v>
      </c>
      <c r="F26" s="172" t="str">
        <f>'1.2a Alternative Guarantor'!F164</f>
        <v>#DIV/0!</v>
      </c>
      <c r="G26" s="172" t="str">
        <f>'1.2a Alternative Guarantor'!G164</f>
        <v>#DIV/0!</v>
      </c>
      <c r="H26" s="173" t="str">
        <f>'1.2a Alternative Guarantor'!E176</f>
        <v>#DIV/0!</v>
      </c>
      <c r="I26" s="173" t="str">
        <f>'1.2a Alternative Guarantor'!F176</f>
        <v>#DIV/0!</v>
      </c>
      <c r="J26" s="173" t="str">
        <f>'1.2a Alternative Guarantor'!G176</f>
        <v>#DIV/0!</v>
      </c>
      <c r="K26" s="181"/>
      <c r="L26" s="181"/>
      <c r="M26" s="181"/>
      <c r="N26" s="150"/>
      <c r="O26" s="160"/>
      <c r="P26" s="160"/>
      <c r="Q26" s="160"/>
      <c r="R26" s="151"/>
    </row>
    <row r="27" ht="14.25" customHeight="1">
      <c r="A27" s="46"/>
      <c r="B27" s="46"/>
      <c r="C27" s="27"/>
      <c r="D27" s="27"/>
      <c r="E27" s="162"/>
      <c r="F27" s="162"/>
      <c r="G27" s="162"/>
      <c r="H27" s="162"/>
      <c r="I27" s="162"/>
      <c r="J27" s="162"/>
      <c r="K27" s="162"/>
      <c r="L27" s="162"/>
      <c r="M27" s="162"/>
      <c r="N27" s="162"/>
      <c r="O27" s="162"/>
      <c r="P27" s="162"/>
      <c r="Q27" s="162"/>
      <c r="R27" s="162"/>
    </row>
    <row r="28" ht="14.25" customHeight="1">
      <c r="A28" s="46"/>
      <c r="B28" s="46"/>
      <c r="C28" s="27"/>
      <c r="D28" s="27"/>
      <c r="E28" s="162"/>
      <c r="F28" s="162"/>
      <c r="G28" s="162"/>
      <c r="H28" s="162"/>
      <c r="I28" s="162"/>
      <c r="J28" s="162"/>
      <c r="K28" s="162"/>
      <c r="L28" s="162"/>
      <c r="M28" s="162"/>
      <c r="N28" s="162"/>
      <c r="O28" s="162"/>
      <c r="P28" s="162"/>
      <c r="Q28" s="162"/>
      <c r="R28" s="162"/>
    </row>
    <row r="29" ht="14.25" customHeight="1">
      <c r="A29" s="46"/>
      <c r="B29" s="46"/>
      <c r="C29" s="27"/>
      <c r="D29" s="27"/>
      <c r="E29" s="162"/>
      <c r="F29" s="162"/>
      <c r="G29" s="162"/>
      <c r="H29" s="162"/>
      <c r="I29" s="162"/>
      <c r="J29" s="162"/>
      <c r="K29" s="162"/>
      <c r="L29" s="162"/>
      <c r="M29" s="162"/>
      <c r="N29" s="162"/>
      <c r="O29" s="162"/>
      <c r="P29" s="162"/>
      <c r="Q29" s="162"/>
      <c r="R29" s="162"/>
    </row>
    <row r="30" ht="14.25" customHeight="1">
      <c r="A30" s="46"/>
      <c r="B30" s="46"/>
      <c r="C30" s="27"/>
      <c r="D30" s="27"/>
      <c r="E30" s="162"/>
      <c r="F30" s="162"/>
      <c r="G30" s="162"/>
      <c r="H30" s="162"/>
      <c r="I30" s="162"/>
      <c r="J30" s="162"/>
      <c r="K30" s="162"/>
      <c r="L30" s="162"/>
      <c r="M30" s="162"/>
      <c r="N30" s="162"/>
      <c r="O30" s="162"/>
      <c r="P30" s="162"/>
      <c r="Q30" s="162"/>
      <c r="R30" s="162"/>
    </row>
    <row r="31" ht="14.25" customHeight="1">
      <c r="A31" s="46"/>
      <c r="B31" s="46"/>
      <c r="C31" s="27"/>
      <c r="D31" s="27"/>
      <c r="E31" s="162"/>
      <c r="F31" s="162"/>
      <c r="G31" s="162"/>
      <c r="H31" s="162"/>
      <c r="I31" s="162"/>
      <c r="J31" s="162"/>
      <c r="K31" s="162"/>
      <c r="L31" s="162"/>
      <c r="M31" s="162"/>
      <c r="N31" s="162"/>
      <c r="O31" s="162"/>
      <c r="P31" s="162"/>
      <c r="Q31" s="162"/>
      <c r="R31" s="162"/>
    </row>
    <row r="32" ht="14.25" customHeight="1">
      <c r="A32" s="46"/>
      <c r="B32" s="46"/>
      <c r="C32" s="27"/>
      <c r="D32" s="27"/>
      <c r="E32" s="162"/>
      <c r="F32" s="162"/>
      <c r="G32" s="162"/>
      <c r="H32" s="162"/>
      <c r="I32" s="162"/>
      <c r="J32" s="162"/>
      <c r="K32" s="162"/>
      <c r="L32" s="162"/>
      <c r="M32" s="162"/>
      <c r="N32" s="162"/>
      <c r="O32" s="162"/>
      <c r="P32" s="162"/>
      <c r="Q32" s="162"/>
      <c r="R32" s="162"/>
    </row>
    <row r="33" ht="14.25" customHeight="1">
      <c r="A33" s="15" t="s">
        <v>95</v>
      </c>
      <c r="B33" s="15"/>
      <c r="C33" s="15"/>
      <c r="D33" s="15"/>
      <c r="E33" s="15"/>
      <c r="F33" s="15"/>
      <c r="G33" s="15"/>
      <c r="H33" s="15"/>
      <c r="I33" s="15"/>
      <c r="J33" s="15"/>
      <c r="K33" s="15"/>
      <c r="L33" s="15"/>
      <c r="M33" s="15"/>
      <c r="N33" s="15"/>
      <c r="O33" s="15"/>
      <c r="P33" s="15"/>
      <c r="Q33" s="15"/>
      <c r="R33" s="15"/>
      <c r="S33" s="15"/>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0">
    <mergeCell ref="C6:D6"/>
    <mergeCell ref="C10:G10"/>
    <mergeCell ref="H10:R10"/>
    <mergeCell ref="C11:G11"/>
    <mergeCell ref="H11:R11"/>
    <mergeCell ref="C12:G12"/>
    <mergeCell ref="H12:R12"/>
    <mergeCell ref="N21:R21"/>
    <mergeCell ref="N22:R22"/>
    <mergeCell ref="N23:R23"/>
    <mergeCell ref="N24:R24"/>
    <mergeCell ref="N25:R25"/>
    <mergeCell ref="N26:R26"/>
    <mergeCell ref="C13:G13"/>
    <mergeCell ref="H13:R13"/>
    <mergeCell ref="C17:D17"/>
    <mergeCell ref="N17:R17"/>
    <mergeCell ref="N18:R18"/>
    <mergeCell ref="N19:R19"/>
    <mergeCell ref="N20:R20"/>
  </mergeCells>
  <conditionalFormatting sqref="K18:M26">
    <cfRule type="expression" dxfId="0" priority="1" stopIfTrue="1">
      <formula>K18="R"</formula>
    </cfRule>
  </conditionalFormatting>
  <conditionalFormatting sqref="K18:M26">
    <cfRule type="expression" dxfId="1" priority="2" stopIfTrue="1">
      <formula>K18="A"</formula>
    </cfRule>
  </conditionalFormatting>
  <conditionalFormatting sqref="K18:M26">
    <cfRule type="expression" dxfId="2" priority="3" stopIfTrue="1">
      <formula>K18="G"</formula>
    </cfRule>
  </conditionalFormatting>
  <conditionalFormatting sqref="H18:J26">
    <cfRule type="expression" dxfId="0" priority="4" stopIfTrue="1">
      <formula>H18="R"</formula>
    </cfRule>
  </conditionalFormatting>
  <conditionalFormatting sqref="H18:J26">
    <cfRule type="expression" dxfId="1" priority="5" stopIfTrue="1">
      <formula>H18="A"</formula>
    </cfRule>
  </conditionalFormatting>
  <conditionalFormatting sqref="H18:J26">
    <cfRule type="expression" dxfId="2" priority="6" stopIfTrue="1">
      <formula>H18="G"</formula>
    </cfRule>
  </conditionalFormatting>
  <printOptions/>
  <pageMargins bottom="0.984251968503937" footer="0.0" header="0.0" left="0.7480314960629921" right="0.7480314960629921" top="0.984251968503937"/>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3.71"/>
    <col customWidth="1" min="3" max="3" width="1.71"/>
    <col customWidth="1" min="4" max="4" width="13.0"/>
    <col customWidth="1" min="5" max="6" width="20.43"/>
    <col customWidth="1" min="7" max="7" width="93.71"/>
    <col customWidth="1" min="8" max="8" width="128.71"/>
    <col customWidth="1" min="9" max="9" width="130.43"/>
    <col customWidth="1" min="10" max="10" width="9.14"/>
    <col customWidth="1" min="11" max="29" width="8.71"/>
  </cols>
  <sheetData>
    <row r="1" ht="14.25" customHeight="1">
      <c r="A1" s="1"/>
      <c r="B1" s="1"/>
      <c r="C1" s="1"/>
      <c r="D1" s="1"/>
      <c r="E1" s="1"/>
      <c r="F1" s="1"/>
      <c r="G1" s="1"/>
      <c r="H1" s="1"/>
      <c r="I1" s="1"/>
      <c r="J1" s="1"/>
      <c r="S1" s="14"/>
      <c r="T1" s="14"/>
      <c r="U1" s="14"/>
      <c r="V1" s="14"/>
      <c r="W1" s="14"/>
      <c r="X1" s="14"/>
      <c r="Y1" s="14"/>
      <c r="Z1" s="14"/>
      <c r="AA1" s="14"/>
      <c r="AB1" s="14"/>
      <c r="AC1" s="14"/>
    </row>
    <row r="2" ht="14.25" customHeight="1">
      <c r="A2" s="1"/>
      <c r="B2" s="1"/>
      <c r="C2" s="1"/>
      <c r="D2" s="3" t="str">
        <f>cstProjectName</f>
        <v>RM6353 Tyres, Glass and Telematics SILVER - Financial Viability Risk Assessment Template</v>
      </c>
      <c r="E2" s="1"/>
      <c r="F2" s="1"/>
      <c r="G2" s="1"/>
      <c r="H2" s="1"/>
      <c r="I2" s="1"/>
      <c r="J2" s="1"/>
      <c r="S2" s="14"/>
      <c r="T2" s="14"/>
      <c r="U2" s="14"/>
      <c r="V2" s="14"/>
      <c r="W2" s="14"/>
      <c r="X2" s="14"/>
      <c r="Y2" s="14"/>
      <c r="Z2" s="14"/>
      <c r="AA2" s="14"/>
      <c r="AB2" s="14"/>
      <c r="AC2" s="14"/>
    </row>
    <row r="3" ht="14.25" customHeight="1">
      <c r="A3" s="1"/>
      <c r="B3" s="1"/>
      <c r="C3" s="1"/>
      <c r="D3" s="4" t="str">
        <f>MID(CELL("filename",A1),FIND("]",CELL("filename",A1))+1,256)&amp;" Sheet"</f>
        <v>#VALUE!</v>
      </c>
      <c r="E3" s="1"/>
      <c r="F3" s="1"/>
      <c r="G3" s="1"/>
      <c r="H3" s="1"/>
      <c r="I3" s="1"/>
      <c r="J3" s="1"/>
      <c r="S3" s="14"/>
      <c r="T3" s="14"/>
      <c r="U3" s="14"/>
      <c r="V3" s="14"/>
      <c r="W3" s="14"/>
      <c r="X3" s="14"/>
      <c r="Y3" s="14"/>
      <c r="Z3" s="14"/>
      <c r="AA3" s="14"/>
      <c r="AB3" s="14"/>
      <c r="AC3" s="14"/>
    </row>
    <row r="4" ht="14.25" customHeight="1">
      <c r="A4" s="1"/>
      <c r="B4" s="1"/>
      <c r="C4" s="1"/>
      <c r="D4" s="2" t="str">
        <f>IF(ISBLANK(cstProtectiveMarking),"",cstProtectiveMarking)</f>
        <v>OFFICIAL</v>
      </c>
      <c r="E4" s="1"/>
      <c r="F4" s="1"/>
      <c r="G4" s="1"/>
      <c r="H4" s="1"/>
      <c r="I4" s="1"/>
      <c r="J4" s="1"/>
      <c r="S4" s="14"/>
      <c r="T4" s="14"/>
      <c r="U4" s="14"/>
      <c r="V4" s="14"/>
      <c r="W4" s="14"/>
      <c r="X4" s="14"/>
      <c r="Y4" s="14"/>
      <c r="Z4" s="14"/>
      <c r="AA4" s="14"/>
      <c r="AB4" s="14"/>
      <c r="AC4" s="14"/>
    </row>
    <row r="5" ht="14.25" customHeight="1">
      <c r="A5" s="1"/>
      <c r="B5" s="1"/>
      <c r="C5" s="1"/>
      <c r="D5" s="8" t="str">
        <f>HYPERLINK("#'Contents'!A1",sysChkWord)</f>
        <v>All Checks OK</v>
      </c>
      <c r="E5" s="1"/>
      <c r="F5" s="1"/>
      <c r="G5" s="1"/>
      <c r="H5" s="1"/>
      <c r="I5" s="1"/>
      <c r="J5" s="1"/>
      <c r="S5" s="14"/>
      <c r="T5" s="14"/>
      <c r="U5" s="14"/>
      <c r="V5" s="14"/>
      <c r="W5" s="14"/>
      <c r="X5" s="14"/>
      <c r="Y5" s="14"/>
      <c r="Z5" s="14"/>
      <c r="AA5" s="14"/>
      <c r="AB5" s="14"/>
      <c r="AC5" s="14"/>
    </row>
    <row r="6" ht="14.25" customHeight="1">
      <c r="A6" s="1"/>
      <c r="B6" s="8"/>
      <c r="C6" s="59"/>
      <c r="D6" s="59" t="str">
        <f>HYPERLINK("#'Contents'!A1","Click for Contents")</f>
        <v>Click for Contents</v>
      </c>
      <c r="E6" s="10"/>
      <c r="F6" s="10"/>
      <c r="G6" s="10"/>
      <c r="H6" s="10"/>
      <c r="I6" s="10"/>
      <c r="J6" s="10"/>
      <c r="S6" s="14"/>
      <c r="T6" s="14"/>
      <c r="U6" s="14"/>
      <c r="V6" s="14"/>
      <c r="W6" s="14"/>
      <c r="X6" s="14"/>
      <c r="Y6" s="14"/>
      <c r="Z6" s="14"/>
      <c r="AA6" s="14"/>
      <c r="AB6" s="14"/>
      <c r="AC6" s="14"/>
    </row>
    <row r="7" ht="14.25" customHeight="1">
      <c r="A7" s="1"/>
      <c r="B7" s="1"/>
      <c r="C7" s="1"/>
      <c r="D7" s="1"/>
      <c r="E7" s="1"/>
      <c r="F7" s="1"/>
      <c r="G7" s="1"/>
      <c r="H7" s="1"/>
      <c r="I7" s="1"/>
      <c r="J7" s="1"/>
      <c r="S7" s="14"/>
      <c r="T7" s="14"/>
      <c r="U7" s="14"/>
      <c r="V7" s="14"/>
      <c r="W7" s="14"/>
      <c r="X7" s="14"/>
      <c r="Y7" s="14"/>
      <c r="Z7" s="14"/>
      <c r="AA7" s="14"/>
      <c r="AB7" s="14"/>
      <c r="AC7" s="14"/>
    </row>
    <row r="8" ht="14.25" customHeight="1">
      <c r="A8" s="11">
        <f t="shared" ref="A8:B8" si="1">SUM(A9:A31)</f>
        <v>0</v>
      </c>
      <c r="B8" s="11">
        <f t="shared" si="1"/>
        <v>0</v>
      </c>
      <c r="C8" s="13"/>
      <c r="D8" s="13"/>
      <c r="E8" s="13"/>
      <c r="F8" s="13"/>
      <c r="G8" s="13"/>
      <c r="H8" s="13"/>
      <c r="I8" s="13"/>
      <c r="J8" s="13"/>
      <c r="S8" s="14"/>
      <c r="T8" s="14"/>
      <c r="U8" s="14"/>
      <c r="V8" s="14"/>
      <c r="W8" s="14"/>
      <c r="X8" s="14"/>
      <c r="Y8" s="14"/>
      <c r="Z8" s="14"/>
      <c r="AA8" s="14"/>
      <c r="AB8" s="14"/>
      <c r="AC8" s="14"/>
    </row>
    <row r="9" ht="14.25" customHeight="1">
      <c r="A9" s="14"/>
      <c r="B9" s="14"/>
      <c r="C9" s="14"/>
      <c r="D9" s="14"/>
      <c r="E9" s="14"/>
      <c r="F9" s="14"/>
      <c r="G9" s="14"/>
      <c r="H9" s="14"/>
      <c r="I9" s="14"/>
      <c r="S9" s="14"/>
      <c r="T9" s="14"/>
      <c r="U9" s="14"/>
      <c r="V9" s="14"/>
      <c r="W9" s="14"/>
      <c r="X9" s="14"/>
      <c r="Y9" s="14"/>
      <c r="Z9" s="14"/>
      <c r="AA9" s="14"/>
      <c r="AB9" s="14"/>
      <c r="AC9" s="14"/>
    </row>
    <row r="10" ht="33.75" customHeight="1">
      <c r="A10" s="14"/>
      <c r="B10" s="14"/>
      <c r="C10" s="14"/>
      <c r="E10" s="186" t="s">
        <v>363</v>
      </c>
      <c r="F10" s="186"/>
      <c r="G10" s="186"/>
      <c r="H10" s="187"/>
      <c r="I10" s="188"/>
    </row>
    <row r="11" ht="14.25" customHeight="1">
      <c r="A11" s="14"/>
      <c r="B11" s="14"/>
      <c r="C11" s="14"/>
      <c r="E11" s="186" t="s">
        <v>364</v>
      </c>
      <c r="F11" s="187"/>
      <c r="G11" s="187"/>
      <c r="H11" s="189" t="s">
        <v>2</v>
      </c>
      <c r="I11" s="188"/>
    </row>
    <row r="12" ht="14.25" customHeight="1">
      <c r="A12" s="14"/>
      <c r="B12" s="14"/>
      <c r="C12" s="14"/>
      <c r="D12" s="14"/>
      <c r="E12" s="190"/>
      <c r="F12" s="191"/>
      <c r="G12" s="191"/>
      <c r="H12" s="191"/>
      <c r="I12" s="191"/>
    </row>
    <row r="13" ht="14.25" customHeight="1">
      <c r="A13" s="14"/>
      <c r="B13" s="14"/>
      <c r="C13" s="14"/>
      <c r="D13" s="14"/>
      <c r="E13" s="190"/>
      <c r="F13" s="191"/>
      <c r="G13" s="191"/>
      <c r="H13" s="191"/>
      <c r="I13" s="191"/>
      <c r="S13" s="14"/>
      <c r="T13" s="14"/>
      <c r="U13" s="14"/>
      <c r="V13" s="14"/>
      <c r="W13" s="14"/>
      <c r="X13" s="14"/>
      <c r="Y13" s="14"/>
      <c r="Z13" s="14"/>
      <c r="AA13" s="14"/>
      <c r="AB13" s="14"/>
      <c r="AC13" s="14"/>
    </row>
    <row r="14" ht="14.25" customHeight="1">
      <c r="A14" s="14"/>
      <c r="B14" s="14"/>
      <c r="C14" s="14"/>
      <c r="D14" s="14"/>
      <c r="E14" s="186" t="s">
        <v>365</v>
      </c>
      <c r="F14" s="191"/>
      <c r="G14" s="191"/>
      <c r="H14" s="191"/>
      <c r="I14" s="191"/>
      <c r="S14" s="14"/>
      <c r="T14" s="14"/>
      <c r="U14" s="14"/>
      <c r="V14" s="14"/>
      <c r="W14" s="14"/>
      <c r="X14" s="14"/>
      <c r="Y14" s="14"/>
      <c r="Z14" s="14"/>
      <c r="AA14" s="14"/>
      <c r="AB14" s="14"/>
      <c r="AC14" s="14"/>
    </row>
    <row r="15" ht="14.25" customHeight="1">
      <c r="A15" s="14"/>
      <c r="B15" s="14"/>
      <c r="C15" s="14"/>
      <c r="D15" s="14"/>
      <c r="E15" s="191"/>
      <c r="F15" s="191"/>
      <c r="G15" s="191"/>
      <c r="H15" s="191"/>
      <c r="I15" s="191"/>
      <c r="S15" s="14"/>
      <c r="T15" s="14"/>
      <c r="U15" s="14"/>
      <c r="V15" s="14"/>
      <c r="W15" s="14"/>
      <c r="X15" s="14"/>
      <c r="Y15" s="14"/>
      <c r="Z15" s="14"/>
      <c r="AA15" s="14"/>
      <c r="AB15" s="14"/>
      <c r="AC15" s="14"/>
    </row>
    <row r="16" ht="14.25" customHeight="1">
      <c r="A16" s="14"/>
      <c r="B16" s="14"/>
      <c r="C16" s="14"/>
      <c r="D16" s="14"/>
      <c r="E16" s="191"/>
      <c r="F16" s="191"/>
      <c r="G16" s="191"/>
      <c r="H16" s="191"/>
      <c r="I16" s="191"/>
      <c r="S16" s="14"/>
      <c r="T16" s="14"/>
      <c r="U16" s="14"/>
      <c r="V16" s="14"/>
      <c r="W16" s="14"/>
      <c r="X16" s="14"/>
      <c r="Y16" s="14"/>
      <c r="Z16" s="14"/>
      <c r="AA16" s="14"/>
      <c r="AB16" s="14"/>
      <c r="AC16" s="14"/>
    </row>
    <row r="17" ht="14.25" customHeight="1">
      <c r="A17" s="14"/>
      <c r="B17" s="14"/>
      <c r="C17" s="14"/>
      <c r="D17" s="14"/>
      <c r="E17" s="191"/>
      <c r="F17" s="191"/>
      <c r="G17" s="191"/>
      <c r="H17" s="191"/>
      <c r="I17" s="191"/>
    </row>
    <row r="18" ht="14.25" customHeight="1">
      <c r="A18" s="14"/>
      <c r="B18" s="14"/>
      <c r="C18" s="14"/>
      <c r="D18" s="14"/>
      <c r="E18" s="15"/>
      <c r="F18" s="15"/>
      <c r="G18" s="15"/>
      <c r="H18" s="192" t="s">
        <v>366</v>
      </c>
      <c r="I18" s="7"/>
    </row>
    <row r="19" ht="14.25" customHeight="1">
      <c r="A19" s="14"/>
      <c r="B19" s="14"/>
      <c r="C19" s="14"/>
      <c r="E19" s="15" t="s">
        <v>367</v>
      </c>
      <c r="F19" s="15" t="s">
        <v>368</v>
      </c>
      <c r="G19" s="15" t="s">
        <v>369</v>
      </c>
      <c r="H19" s="193" t="s">
        <v>370</v>
      </c>
      <c r="I19" s="193" t="s">
        <v>371</v>
      </c>
    </row>
    <row r="20" ht="124.5" customHeight="1">
      <c r="A20" s="14"/>
      <c r="B20" s="14"/>
      <c r="C20" s="14"/>
      <c r="E20" s="194">
        <v>1.0</v>
      </c>
      <c r="F20" s="195" t="s">
        <v>105</v>
      </c>
      <c r="G20" s="195"/>
      <c r="H20" s="196" t="s">
        <v>372</v>
      </c>
      <c r="I20" s="196" t="s">
        <v>373</v>
      </c>
    </row>
    <row r="21" ht="124.5" customHeight="1">
      <c r="A21" s="14"/>
      <c r="B21" s="14"/>
      <c r="C21" s="14"/>
      <c r="E21" s="194">
        <v>2.0</v>
      </c>
      <c r="F21" s="195" t="s">
        <v>107</v>
      </c>
      <c r="G21" s="195"/>
      <c r="H21" s="196" t="s">
        <v>374</v>
      </c>
      <c r="I21" s="196" t="s">
        <v>375</v>
      </c>
    </row>
    <row r="22" ht="321.0" customHeight="1">
      <c r="A22" s="14"/>
      <c r="B22" s="14"/>
      <c r="C22" s="14"/>
      <c r="E22" s="194" t="s">
        <v>376</v>
      </c>
      <c r="F22" s="195" t="s">
        <v>251</v>
      </c>
      <c r="G22" s="195"/>
      <c r="H22" s="196" t="s">
        <v>377</v>
      </c>
      <c r="I22" s="196" t="s">
        <v>378</v>
      </c>
    </row>
    <row r="23" ht="362.25" customHeight="1">
      <c r="A23" s="14"/>
      <c r="B23" s="14"/>
      <c r="C23" s="14"/>
      <c r="E23" s="194" t="s">
        <v>379</v>
      </c>
      <c r="F23" s="195" t="s">
        <v>112</v>
      </c>
      <c r="G23" s="195"/>
      <c r="H23" s="196" t="s">
        <v>380</v>
      </c>
      <c r="I23" s="196" t="s">
        <v>381</v>
      </c>
    </row>
    <row r="24" ht="14.25" customHeight="1">
      <c r="A24" s="14"/>
      <c r="B24" s="14"/>
      <c r="C24" s="14"/>
      <c r="E24" s="194">
        <v>4.0</v>
      </c>
      <c r="F24" s="195" t="s">
        <v>114</v>
      </c>
      <c r="G24" s="195"/>
      <c r="H24" s="196" t="s">
        <v>382</v>
      </c>
      <c r="I24" s="196" t="s">
        <v>383</v>
      </c>
    </row>
    <row r="25" ht="142.5" customHeight="1">
      <c r="A25" s="14"/>
      <c r="B25" s="14"/>
      <c r="C25" s="14"/>
      <c r="E25" s="194">
        <v>5.0</v>
      </c>
      <c r="F25" s="195" t="s">
        <v>115</v>
      </c>
      <c r="G25" s="195"/>
      <c r="H25" s="196" t="s">
        <v>384</v>
      </c>
      <c r="I25" s="196" t="s">
        <v>385</v>
      </c>
    </row>
    <row r="26" ht="124.5" customHeight="1">
      <c r="A26" s="14"/>
      <c r="B26" s="14"/>
      <c r="C26" s="14"/>
      <c r="E26" s="194">
        <v>6.0</v>
      </c>
      <c r="F26" s="195" t="s">
        <v>116</v>
      </c>
      <c r="G26" s="195"/>
      <c r="H26" s="196" t="s">
        <v>386</v>
      </c>
      <c r="I26" s="196" t="s">
        <v>386</v>
      </c>
    </row>
    <row r="27" ht="125.25" customHeight="1">
      <c r="A27" s="14"/>
      <c r="B27" s="14"/>
      <c r="C27" s="14"/>
      <c r="E27" s="194">
        <v>7.0</v>
      </c>
      <c r="F27" s="195" t="s">
        <v>117</v>
      </c>
      <c r="G27" s="195"/>
      <c r="H27" s="196" t="s">
        <v>387</v>
      </c>
      <c r="I27" s="196" t="s">
        <v>388</v>
      </c>
    </row>
    <row r="28" ht="370.5" customHeight="1">
      <c r="A28" s="14"/>
      <c r="B28" s="14"/>
      <c r="C28" s="14"/>
      <c r="E28" s="194">
        <v>8.0</v>
      </c>
      <c r="F28" s="195" t="s">
        <v>118</v>
      </c>
      <c r="G28" s="195"/>
      <c r="H28" s="196" t="s">
        <v>389</v>
      </c>
      <c r="I28" s="196" t="s">
        <v>390</v>
      </c>
    </row>
    <row r="29" ht="14.25" customHeight="1"/>
    <row r="30" ht="14.25" customHeight="1"/>
    <row r="31" ht="14.25" customHeight="1">
      <c r="A31" s="15" t="s">
        <v>95</v>
      </c>
      <c r="B31" s="15"/>
      <c r="C31" s="15"/>
      <c r="D31" s="15"/>
      <c r="E31" s="15"/>
      <c r="F31" s="15"/>
      <c r="G31" s="15"/>
      <c r="H31" s="15"/>
      <c r="I31" s="15"/>
      <c r="J31" s="15"/>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H18:I18"/>
  </mergeCells>
  <hyperlinks>
    <hyperlink r:id="rId1" ref="H11"/>
  </hyperlinks>
  <printOptions/>
  <pageMargins bottom="0.75" footer="0.0" header="0.0" left="0.7" right="0.7" top="0.75"/>
  <pageSetup paperSize="9" orientation="portrait"/>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17179"/>
    <pageSetUpPr/>
  </sheetPr>
  <sheetViews>
    <sheetView showGridLines="0" workbookViewId="0"/>
  </sheetViews>
  <sheetFormatPr customHeight="1" defaultColWidth="14.43" defaultRowHeight="15.0"/>
  <cols>
    <col customWidth="1" min="1" max="2" width="5.43"/>
    <col customWidth="1" hidden="1" min="3" max="6" width="8.71"/>
    <col customWidth="1" min="7" max="26" width="8.71"/>
  </cols>
  <sheetData>
    <row r="1" hidden="1">
      <c r="A1" s="14"/>
      <c r="B1" s="14"/>
      <c r="C1" s="14"/>
      <c r="D1" s="14"/>
      <c r="E1" s="14"/>
      <c r="F1" s="14"/>
      <c r="G1" s="14"/>
      <c r="H1" s="14"/>
      <c r="I1" s="14"/>
      <c r="J1" s="14"/>
      <c r="K1" s="14"/>
      <c r="L1" s="14"/>
      <c r="M1" s="14"/>
      <c r="N1" s="14"/>
      <c r="O1" s="14"/>
      <c r="P1" s="14"/>
      <c r="Q1" s="14"/>
      <c r="R1" s="14"/>
      <c r="S1" s="14"/>
      <c r="T1" s="14"/>
      <c r="U1" s="14"/>
      <c r="V1" s="14"/>
      <c r="W1" s="14"/>
      <c r="X1" s="14"/>
      <c r="Y1" s="14"/>
      <c r="Z1" s="14"/>
    </row>
    <row r="2">
      <c r="A2" s="14"/>
      <c r="B2" s="14"/>
      <c r="C2" s="14"/>
      <c r="D2" s="14"/>
      <c r="E2" s="14"/>
      <c r="F2" s="14"/>
      <c r="G2" s="14"/>
      <c r="H2" s="14"/>
      <c r="I2" s="14"/>
      <c r="J2" s="14"/>
      <c r="K2" s="14"/>
      <c r="L2" s="14"/>
      <c r="M2" s="14"/>
      <c r="N2" s="14"/>
      <c r="O2" s="14"/>
      <c r="P2" s="14"/>
      <c r="Q2" s="14"/>
      <c r="R2" s="14"/>
      <c r="S2" s="14"/>
      <c r="T2" s="14"/>
      <c r="U2" s="14"/>
      <c r="V2" s="14"/>
      <c r="W2" s="14"/>
      <c r="X2" s="14"/>
      <c r="Y2" s="14"/>
      <c r="Z2" s="14"/>
    </row>
    <row r="3">
      <c r="A3" s="14"/>
      <c r="B3" s="14"/>
      <c r="C3" s="14"/>
      <c r="D3" s="14"/>
      <c r="E3" s="14"/>
      <c r="F3" s="14"/>
      <c r="G3" s="14"/>
      <c r="H3" s="14"/>
      <c r="I3" s="14"/>
      <c r="J3" s="14"/>
      <c r="K3" s="14"/>
      <c r="L3" s="14"/>
      <c r="M3" s="14"/>
      <c r="N3" s="14"/>
      <c r="O3" s="14"/>
      <c r="P3" s="14"/>
      <c r="Q3" s="14"/>
      <c r="R3" s="14"/>
      <c r="S3" s="14"/>
      <c r="T3" s="14"/>
      <c r="U3" s="14"/>
      <c r="V3" s="14"/>
      <c r="W3" s="14"/>
      <c r="X3" s="14"/>
      <c r="Y3" s="14"/>
      <c r="Z3" s="14"/>
    </row>
    <row r="4">
      <c r="A4" s="14"/>
      <c r="B4" s="14"/>
      <c r="C4" s="14"/>
      <c r="D4" s="14"/>
      <c r="E4" s="14"/>
      <c r="F4" s="14"/>
      <c r="G4" s="14"/>
      <c r="H4" s="14"/>
      <c r="I4" s="14"/>
      <c r="J4" s="14"/>
      <c r="K4" s="14"/>
      <c r="L4" s="14"/>
      <c r="M4" s="14"/>
      <c r="N4" s="14"/>
      <c r="O4" s="14"/>
      <c r="P4" s="14"/>
      <c r="Q4" s="14"/>
      <c r="R4" s="14"/>
      <c r="S4" s="14"/>
      <c r="T4" s="14"/>
      <c r="U4" s="14"/>
      <c r="V4" s="14"/>
      <c r="W4" s="14"/>
      <c r="X4" s="14"/>
      <c r="Y4" s="14"/>
      <c r="Z4" s="14"/>
    </row>
    <row r="5">
      <c r="A5" s="14"/>
      <c r="B5" s="14"/>
      <c r="C5" s="14"/>
      <c r="D5" s="14"/>
      <c r="E5" s="14"/>
      <c r="F5" s="14"/>
      <c r="G5" s="14"/>
      <c r="H5" s="14"/>
      <c r="I5" s="14"/>
      <c r="J5" s="14"/>
      <c r="K5" s="14"/>
      <c r="L5" s="14"/>
      <c r="M5" s="14"/>
      <c r="N5" s="14"/>
      <c r="O5" s="14"/>
      <c r="P5" s="14"/>
      <c r="Q5" s="14"/>
      <c r="R5" s="14"/>
      <c r="S5" s="14"/>
      <c r="T5" s="14"/>
      <c r="U5" s="14"/>
      <c r="V5" s="14"/>
      <c r="W5" s="14"/>
      <c r="X5" s="14"/>
      <c r="Y5" s="14"/>
      <c r="Z5" s="14"/>
    </row>
    <row r="6">
      <c r="A6" s="14"/>
      <c r="B6" s="14"/>
      <c r="C6" s="14"/>
      <c r="D6" s="14"/>
      <c r="E6" s="14"/>
      <c r="F6" s="14"/>
      <c r="G6" s="14"/>
      <c r="H6" s="14"/>
      <c r="I6" s="14"/>
      <c r="J6" s="14"/>
      <c r="K6" s="14"/>
      <c r="L6" s="14"/>
      <c r="M6" s="14"/>
      <c r="N6" s="14"/>
      <c r="O6" s="14"/>
      <c r="P6" s="14"/>
      <c r="Q6" s="14"/>
      <c r="R6" s="14"/>
      <c r="S6" s="14"/>
      <c r="T6" s="14"/>
      <c r="U6" s="14"/>
      <c r="V6" s="14"/>
      <c r="W6" s="14"/>
      <c r="X6" s="14"/>
      <c r="Y6" s="14"/>
      <c r="Z6" s="14"/>
    </row>
    <row r="7">
      <c r="A7" s="14"/>
      <c r="B7" s="14"/>
      <c r="C7" s="14"/>
      <c r="D7" s="14"/>
      <c r="E7" s="14"/>
      <c r="F7" s="14"/>
      <c r="G7" s="14"/>
      <c r="H7" s="14"/>
      <c r="I7" s="14"/>
      <c r="J7" s="14"/>
      <c r="K7" s="14"/>
      <c r="L7" s="14"/>
      <c r="M7" s="14"/>
      <c r="N7" s="14"/>
      <c r="O7" s="14"/>
      <c r="P7" s="14"/>
      <c r="Q7" s="14"/>
      <c r="R7" s="14"/>
      <c r="S7" s="14"/>
      <c r="T7" s="14"/>
      <c r="U7" s="14"/>
      <c r="V7" s="14"/>
      <c r="W7" s="14"/>
      <c r="X7" s="14"/>
      <c r="Y7" s="14"/>
      <c r="Z7" s="14"/>
    </row>
    <row r="8">
      <c r="A8" s="14"/>
      <c r="B8" s="14"/>
      <c r="C8" s="14"/>
      <c r="D8" s="14"/>
      <c r="E8" s="14"/>
      <c r="F8" s="14"/>
      <c r="G8" s="14"/>
      <c r="H8" s="14"/>
      <c r="I8" s="14"/>
      <c r="J8" s="14"/>
      <c r="K8" s="14"/>
      <c r="L8" s="14"/>
      <c r="M8" s="14"/>
      <c r="N8" s="14"/>
      <c r="O8" s="14"/>
      <c r="P8" s="14"/>
      <c r="Q8" s="14"/>
      <c r="R8" s="14"/>
      <c r="S8" s="14"/>
      <c r="T8" s="14"/>
      <c r="U8" s="14"/>
      <c r="V8" s="14"/>
      <c r="W8" s="14"/>
      <c r="X8" s="14"/>
      <c r="Y8" s="14"/>
      <c r="Z8" s="14"/>
    </row>
    <row r="9">
      <c r="A9" s="14"/>
      <c r="B9" s="14"/>
      <c r="C9" s="14"/>
      <c r="D9" s="14"/>
      <c r="E9" s="14"/>
      <c r="F9" s="14"/>
      <c r="G9" s="14"/>
      <c r="H9" s="14"/>
      <c r="I9" s="14"/>
      <c r="J9" s="14"/>
      <c r="K9" s="14"/>
      <c r="L9" s="14"/>
      <c r="M9" s="14"/>
      <c r="N9" s="14"/>
      <c r="O9" s="14"/>
      <c r="P9" s="14"/>
      <c r="Q9" s="14"/>
      <c r="R9" s="14"/>
      <c r="S9" s="14"/>
      <c r="T9" s="14"/>
      <c r="U9" s="14"/>
      <c r="V9" s="14"/>
      <c r="W9" s="14"/>
      <c r="X9" s="14"/>
      <c r="Y9" s="14"/>
      <c r="Z9" s="14"/>
    </row>
    <row r="10">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row>
    <row r="14">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ht="15.75" customHeight="1">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ht="15.75" customHeight="1">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ht="15.75" customHeight="1">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ht="15.75" customHeight="1">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ht="15.75" customHeight="1">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5.75" customHeight="1">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5.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5.7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5.75" customHeight="1">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5.75" customHeight="1">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5.75"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5.75" customHeight="1">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5.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5.7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5.75" customHeight="1">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5.75" customHeight="1">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5.75"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5.75"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5.75" customHeight="1">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5.75" customHeight="1">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5.75" customHeight="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5.7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5.7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5.7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5.7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5.7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5.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5.7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5.7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5.7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5.7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5.7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5.7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5.7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5.7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5.7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5.7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5.7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5.7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5.7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5.7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5.7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5.7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5.7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5.7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5.7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5.7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5.7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5.7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5.7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5.7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5.7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5.7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5.7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5.7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5.7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5.7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5.7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5.7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5.7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5.7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5.7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5.7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5.7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5.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5.7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5.7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5.7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5.7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5.7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5.7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5.7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5.7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5.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5.7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5.7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5.7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5.7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5.7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5.7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5.7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5.7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5.7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5.7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5.7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5.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5.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5.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5.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5.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5.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5.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5.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5.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5.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5.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5.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5.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5.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5.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5.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5.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5.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5.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5.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5.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5.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5.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5.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5.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5.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5.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5.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5.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5.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5.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5.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5.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5.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5.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5.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5.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5.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5.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5.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5.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5.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5.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5.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5.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5.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5.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5.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5.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5.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5.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5.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5.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5.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5.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5.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5.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5.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5.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5.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5.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5.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5.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5.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5.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5.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5.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5.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5.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5.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5.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5.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5.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5.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5.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5.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5.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5.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5.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5.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5.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5.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5.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5.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5.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5.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5.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5.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5.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5.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5.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5.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5.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5.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5.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5.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5.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5.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5.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5.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5.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5.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5.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5.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5.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5.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5.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5.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5.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5.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5.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5.7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5.7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5.7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5.7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5.7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5.7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5.7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5.7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5.7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5.7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5.7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5.7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5.7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5.7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5.7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5.7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5.7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5.7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5.7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5.7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5.7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5.7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5.7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5.7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5.7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5.7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5.7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5.7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5.7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5.7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5.7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5.7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5.7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5.7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5.7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5.7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5.7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5.7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5.7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5.7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5.7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5.7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5.7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5.7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5.7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5.7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5.7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5.7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5.7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5.7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5.7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5.7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5.7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5.7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5.7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5.7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5.7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5.7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5.7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5.7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5.7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5.7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5.7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5.7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5.7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5.7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5.7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5.7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5.7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5.7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5.7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5.7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5.7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5.7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5.7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5.7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5.7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5.7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5.7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5.7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5.7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5.7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5.7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5.7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5.7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5.7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5.7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5.7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5.7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5.7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5.7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5.7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5.7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5.7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5.7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5.7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5.7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5.7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5.7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5.7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5.7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5.7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5.7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5.7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5.7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5.7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5.7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5.7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5.7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5.7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5.7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5.7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5.7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5.7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5.7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5.7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5.7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5.7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5.7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5.7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5.7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5.7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5.7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5.7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5.7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5.7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5.7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5.7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ht="15.7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ht="15.7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ht="15.7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ht="15.7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ht="15.7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ht="15.7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ht="15.7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ht="15.7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ht="15.7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ht="15.7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ht="15.7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ht="15.7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ht="15.7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ht="15.7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ht="15.7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ht="15.7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printOptions/>
  <pageMargins bottom="0.75" footer="0.0" header="0.0" left="0.7" right="0.7" top="0.75"/>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showGridLines="0" workbookViewId="0">
      <pane ySplit="8.0" topLeftCell="A9" activePane="bottomLeft" state="frozen"/>
      <selection activeCell="B10" sqref="B10" pane="bottomLeft"/>
    </sheetView>
  </sheetViews>
  <sheetFormatPr customHeight="1" defaultColWidth="14.43" defaultRowHeight="15.0"/>
  <cols>
    <col customWidth="1" min="1" max="2" width="5.43"/>
    <col customWidth="1" min="3" max="3" width="2.0"/>
    <col customWidth="1" min="4" max="4" width="20.43"/>
    <col customWidth="1" min="5" max="5" width="32.14"/>
    <col customWidth="1" min="6" max="6" width="48.57"/>
    <col customWidth="1" min="7" max="7" width="77.14"/>
    <col customWidth="1" min="8" max="8" width="9.14"/>
    <col customWidth="1" min="9" max="26" width="8.71"/>
  </cols>
  <sheetData>
    <row r="1" ht="11.25" customHeight="1">
      <c r="A1" s="1"/>
      <c r="B1" s="1"/>
      <c r="C1" s="1"/>
      <c r="D1" s="1"/>
      <c r="E1" s="1"/>
      <c r="F1" s="11"/>
      <c r="G1" s="11"/>
      <c r="H1" s="11"/>
      <c r="I1" s="14"/>
      <c r="J1" s="14"/>
      <c r="K1" s="14"/>
      <c r="L1" s="14"/>
      <c r="M1" s="14"/>
      <c r="N1" s="14"/>
      <c r="O1" s="14"/>
      <c r="P1" s="14"/>
      <c r="Q1" s="14"/>
      <c r="R1" s="14"/>
      <c r="S1" s="14"/>
      <c r="T1" s="14"/>
      <c r="U1" s="14"/>
      <c r="V1" s="14"/>
      <c r="W1" s="14"/>
      <c r="X1" s="14"/>
      <c r="Y1" s="14"/>
      <c r="Z1" s="14"/>
    </row>
    <row r="2" ht="11.25" customHeight="1">
      <c r="A2" s="1"/>
      <c r="B2" s="1"/>
      <c r="C2" s="3" t="str">
        <f>cstProjectName</f>
        <v>RM6353 Tyres, Glass and Telematics SILVER - Financial Viability Risk Assessment Template</v>
      </c>
      <c r="D2" s="1"/>
      <c r="E2" s="1"/>
      <c r="F2" s="1"/>
      <c r="G2" s="1"/>
      <c r="H2" s="1"/>
      <c r="I2" s="14"/>
      <c r="J2" s="14"/>
      <c r="K2" s="14"/>
      <c r="L2" s="14"/>
      <c r="M2" s="14"/>
      <c r="N2" s="14"/>
      <c r="O2" s="14"/>
      <c r="P2" s="14"/>
      <c r="Q2" s="14"/>
      <c r="R2" s="14"/>
      <c r="S2" s="14"/>
      <c r="T2" s="14"/>
      <c r="U2" s="14"/>
      <c r="V2" s="14"/>
      <c r="W2" s="14"/>
      <c r="X2" s="14"/>
      <c r="Y2" s="14"/>
      <c r="Z2" s="14"/>
    </row>
    <row r="3" ht="11.25" customHeight="1">
      <c r="A3" s="1"/>
      <c r="B3" s="1"/>
      <c r="C3" s="4" t="str">
        <f>MID(CELL("filename",A1),FIND("]",CELL("filename",A1))+1,256)&amp;" Sheet"</f>
        <v>#VALUE!</v>
      </c>
      <c r="D3" s="1"/>
      <c r="E3" s="1"/>
      <c r="F3" s="1"/>
      <c r="G3" s="1"/>
      <c r="H3" s="1"/>
      <c r="I3" s="14"/>
      <c r="J3" s="14"/>
      <c r="K3" s="14"/>
      <c r="L3" s="14"/>
      <c r="M3" s="14"/>
      <c r="N3" s="14"/>
      <c r="O3" s="14"/>
      <c r="P3" s="14"/>
      <c r="Q3" s="14"/>
      <c r="R3" s="14"/>
      <c r="S3" s="14"/>
      <c r="T3" s="14"/>
      <c r="U3" s="14"/>
      <c r="V3" s="14"/>
      <c r="W3" s="14"/>
      <c r="X3" s="14"/>
      <c r="Y3" s="14"/>
      <c r="Z3" s="14"/>
    </row>
    <row r="4" ht="11.25" customHeight="1">
      <c r="A4" s="1"/>
      <c r="B4" s="1"/>
      <c r="C4" s="2" t="str">
        <f>IF(ISBLANK(cstProtectiveMarking),"",cstProtectiveMarking)</f>
        <v>OFFICIAL</v>
      </c>
      <c r="D4" s="1"/>
      <c r="E4" s="1"/>
      <c r="F4" s="1"/>
      <c r="G4" s="1"/>
      <c r="H4" s="1"/>
      <c r="I4" s="14"/>
      <c r="J4" s="14"/>
      <c r="K4" s="14"/>
      <c r="L4" s="14"/>
      <c r="M4" s="14"/>
      <c r="N4" s="14"/>
      <c r="O4" s="14"/>
      <c r="P4" s="14"/>
      <c r="Q4" s="14"/>
      <c r="R4" s="14"/>
      <c r="S4" s="14"/>
      <c r="T4" s="14"/>
      <c r="U4" s="14"/>
      <c r="V4" s="14"/>
      <c r="W4" s="14"/>
      <c r="X4" s="14"/>
      <c r="Y4" s="14"/>
      <c r="Z4" s="14"/>
    </row>
    <row r="5" ht="11.25" customHeight="1">
      <c r="A5" s="1"/>
      <c r="B5" s="1"/>
      <c r="C5" s="8" t="str">
        <f>HYPERLINK("#'Contents'!A1",sysChkWord)</f>
        <v>All Checks OK</v>
      </c>
      <c r="D5" s="10"/>
      <c r="E5" s="1"/>
      <c r="F5" s="1"/>
      <c r="G5" s="1"/>
      <c r="H5" s="1"/>
      <c r="I5" s="14"/>
      <c r="J5" s="14"/>
      <c r="K5" s="14"/>
      <c r="L5" s="14"/>
      <c r="M5" s="14"/>
      <c r="N5" s="14"/>
      <c r="O5" s="14"/>
      <c r="P5" s="14"/>
      <c r="Q5" s="14"/>
      <c r="R5" s="14"/>
      <c r="S5" s="14"/>
      <c r="T5" s="14"/>
      <c r="U5" s="14"/>
      <c r="V5" s="14"/>
      <c r="W5" s="14"/>
      <c r="X5" s="14"/>
      <c r="Y5" s="14"/>
      <c r="Z5" s="14"/>
    </row>
    <row r="6" ht="11.25" customHeight="1">
      <c r="A6" s="1"/>
      <c r="B6" s="8"/>
      <c r="C6" s="9" t="str">
        <f>HYPERLINK("#'Contents'!A1","Click for Contents")</f>
        <v>Click for Contents</v>
      </c>
      <c r="D6" s="7"/>
      <c r="E6" s="10"/>
      <c r="F6" s="10"/>
      <c r="G6" s="1"/>
      <c r="H6" s="1"/>
      <c r="I6" s="14"/>
      <c r="J6" s="14"/>
      <c r="K6" s="14"/>
      <c r="L6" s="14"/>
      <c r="M6" s="14"/>
      <c r="N6" s="14"/>
      <c r="O6" s="14"/>
      <c r="P6" s="14"/>
      <c r="Q6" s="14"/>
      <c r="R6" s="14"/>
      <c r="S6" s="14"/>
      <c r="T6" s="14"/>
      <c r="U6" s="14"/>
      <c r="V6" s="14"/>
      <c r="W6" s="14"/>
      <c r="X6" s="14"/>
      <c r="Y6" s="14"/>
      <c r="Z6" s="14"/>
    </row>
    <row r="7" ht="11.25" customHeight="1">
      <c r="A7" s="1"/>
      <c r="B7" s="1"/>
      <c r="C7" s="1"/>
      <c r="D7" s="1"/>
      <c r="E7" s="1"/>
      <c r="F7" s="1"/>
      <c r="G7" s="1"/>
      <c r="H7" s="1"/>
      <c r="I7" s="14"/>
      <c r="J7" s="14"/>
      <c r="K7" s="14"/>
      <c r="L7" s="14"/>
      <c r="M7" s="14"/>
      <c r="N7" s="14"/>
      <c r="O7" s="14"/>
      <c r="P7" s="14"/>
      <c r="Q7" s="14"/>
      <c r="R7" s="14"/>
      <c r="S7" s="14"/>
      <c r="T7" s="14"/>
      <c r="U7" s="14"/>
      <c r="V7" s="14"/>
      <c r="W7" s="14"/>
      <c r="X7" s="14"/>
      <c r="Y7" s="14"/>
      <c r="Z7" s="14"/>
    </row>
    <row r="8" ht="11.25" customHeight="1">
      <c r="A8" s="11">
        <f t="shared" ref="A8:B8" si="1">SUM(A9:A28)</f>
        <v>0</v>
      </c>
      <c r="B8" s="197">
        <f t="shared" si="1"/>
        <v>0</v>
      </c>
      <c r="C8" s="13"/>
      <c r="D8" s="13"/>
      <c r="E8" s="13"/>
      <c r="F8" s="13"/>
      <c r="G8" s="13"/>
      <c r="H8" s="13"/>
      <c r="I8" s="14"/>
      <c r="J8" s="14"/>
      <c r="K8" s="14"/>
      <c r="L8" s="14"/>
      <c r="M8" s="14"/>
      <c r="N8" s="14"/>
      <c r="O8" s="14"/>
      <c r="P8" s="14"/>
      <c r="Q8" s="14"/>
      <c r="R8" s="14"/>
      <c r="S8" s="14"/>
      <c r="T8" s="14"/>
      <c r="U8" s="14"/>
      <c r="V8" s="14"/>
      <c r="W8" s="14"/>
      <c r="X8" s="14"/>
      <c r="Y8" s="14"/>
      <c r="Z8" s="14"/>
    </row>
    <row r="9" ht="11.25" customHeight="1">
      <c r="A9" s="14"/>
      <c r="B9" s="14"/>
      <c r="C9" s="14"/>
      <c r="D9" s="14"/>
      <c r="E9" s="14"/>
      <c r="F9" s="14" t="s">
        <v>96</v>
      </c>
      <c r="G9" s="14"/>
      <c r="H9" s="14"/>
      <c r="I9" s="14"/>
      <c r="J9" s="14"/>
      <c r="K9" s="14"/>
      <c r="L9" s="14"/>
      <c r="M9" s="14"/>
      <c r="N9" s="14"/>
      <c r="O9" s="14"/>
      <c r="P9" s="14"/>
      <c r="Q9" s="14"/>
      <c r="R9" s="14"/>
      <c r="S9" s="14"/>
      <c r="T9" s="14"/>
      <c r="U9" s="14"/>
      <c r="V9" s="14"/>
      <c r="W9" s="14"/>
      <c r="X9" s="14"/>
      <c r="Y9" s="14"/>
      <c r="Z9" s="14"/>
    </row>
    <row r="10" ht="11.25" customHeight="1">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1.25" customHeight="1">
      <c r="A11" s="15"/>
      <c r="B11" s="15"/>
      <c r="C11" s="15"/>
      <c r="D11" s="15" t="s">
        <v>391</v>
      </c>
      <c r="E11" s="15"/>
      <c r="F11" s="15"/>
      <c r="G11" s="15"/>
      <c r="H11" s="14"/>
      <c r="I11" s="14"/>
      <c r="J11" s="14"/>
      <c r="K11" s="14"/>
      <c r="L11" s="14"/>
      <c r="M11" s="14"/>
      <c r="N11" s="14"/>
      <c r="O11" s="14"/>
      <c r="P11" s="14"/>
      <c r="Q11" s="14"/>
      <c r="R11" s="14"/>
      <c r="S11" s="14"/>
      <c r="T11" s="14"/>
      <c r="U11" s="14"/>
      <c r="V11" s="14"/>
      <c r="W11" s="14"/>
      <c r="X11" s="14"/>
      <c r="Y11" s="14"/>
      <c r="Z11" s="14"/>
    </row>
    <row r="12" ht="11.25" customHeight="1">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1.25" customHeight="1">
      <c r="A13" s="14"/>
      <c r="B13" s="14"/>
      <c r="C13" s="14"/>
      <c r="D13" s="198" t="s">
        <v>392</v>
      </c>
      <c r="H13" s="14"/>
      <c r="I13" s="14"/>
      <c r="J13" s="14"/>
      <c r="K13" s="14"/>
      <c r="L13" s="14"/>
      <c r="M13" s="14"/>
      <c r="N13" s="14"/>
      <c r="O13" s="14"/>
      <c r="P13" s="14"/>
      <c r="Q13" s="14"/>
      <c r="R13" s="14"/>
      <c r="S13" s="14"/>
      <c r="T13" s="14"/>
      <c r="U13" s="14"/>
      <c r="V13" s="14"/>
      <c r="W13" s="14"/>
      <c r="X13" s="14"/>
      <c r="Y13" s="14"/>
      <c r="Z13" s="14"/>
    </row>
    <row r="14" ht="11.2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ht="11.25" customHeight="1">
      <c r="A15" s="15"/>
      <c r="B15" s="15"/>
      <c r="C15" s="15"/>
      <c r="D15" s="15" t="s">
        <v>393</v>
      </c>
      <c r="E15" s="15"/>
      <c r="F15" s="15"/>
      <c r="G15" s="15"/>
      <c r="I15" s="14"/>
      <c r="J15" s="14"/>
      <c r="K15" s="14"/>
      <c r="L15" s="14"/>
      <c r="M15" s="14"/>
      <c r="N15" s="14"/>
      <c r="O15" s="14"/>
      <c r="P15" s="14"/>
      <c r="Q15" s="14"/>
      <c r="R15" s="14"/>
      <c r="S15" s="14"/>
      <c r="T15" s="14"/>
      <c r="U15" s="14"/>
      <c r="V15" s="14"/>
      <c r="W15" s="14"/>
      <c r="X15" s="14"/>
      <c r="Y15" s="14"/>
      <c r="Z15" s="14"/>
    </row>
    <row r="16" ht="11.25" customHeight="1">
      <c r="A16" s="14"/>
      <c r="B16" s="14"/>
      <c r="C16" s="14"/>
      <c r="D16" s="14"/>
      <c r="E16" s="14"/>
      <c r="F16" s="14"/>
      <c r="G16" s="14"/>
      <c r="I16" s="14"/>
      <c r="J16" s="14"/>
      <c r="K16" s="14"/>
      <c r="L16" s="14"/>
      <c r="M16" s="14"/>
      <c r="N16" s="14"/>
      <c r="O16" s="14"/>
      <c r="P16" s="14"/>
      <c r="Q16" s="14"/>
      <c r="R16" s="14"/>
      <c r="S16" s="14"/>
      <c r="T16" s="14"/>
      <c r="U16" s="14"/>
      <c r="V16" s="14"/>
      <c r="W16" s="14"/>
      <c r="X16" s="14"/>
      <c r="Y16" s="14"/>
      <c r="Z16" s="14"/>
    </row>
    <row r="17" ht="11.25" customHeight="1">
      <c r="A17" s="14"/>
      <c r="B17" s="14"/>
      <c r="C17" s="14"/>
      <c r="D17" s="14"/>
      <c r="E17" s="16" t="s">
        <v>394</v>
      </c>
      <c r="F17" s="199" t="s">
        <v>395</v>
      </c>
      <c r="G17" s="24" t="s">
        <v>396</v>
      </c>
      <c r="I17" s="14"/>
      <c r="J17" s="14"/>
      <c r="K17" s="14"/>
      <c r="L17" s="14"/>
      <c r="M17" s="14"/>
      <c r="N17" s="14"/>
      <c r="O17" s="14"/>
      <c r="P17" s="14"/>
      <c r="Q17" s="14"/>
      <c r="R17" s="14"/>
      <c r="S17" s="14"/>
      <c r="T17" s="14"/>
      <c r="U17" s="14"/>
      <c r="V17" s="14"/>
      <c r="W17" s="14"/>
      <c r="X17" s="14"/>
      <c r="Y17" s="14"/>
      <c r="Z17" s="14"/>
    </row>
    <row r="18" ht="11.25" customHeight="1">
      <c r="A18" s="14"/>
      <c r="B18" s="14"/>
      <c r="C18" s="14"/>
      <c r="D18" s="14"/>
      <c r="E18" s="16" t="s">
        <v>397</v>
      </c>
      <c r="F18" s="200" t="s">
        <v>398</v>
      </c>
      <c r="G18" s="24" t="s">
        <v>399</v>
      </c>
      <c r="I18" s="14"/>
      <c r="J18" s="14"/>
      <c r="K18" s="14"/>
      <c r="L18" s="14"/>
      <c r="M18" s="14"/>
      <c r="N18" s="14"/>
      <c r="O18" s="14"/>
      <c r="P18" s="14"/>
      <c r="Q18" s="14"/>
      <c r="R18" s="14"/>
      <c r="S18" s="14"/>
      <c r="T18" s="14"/>
      <c r="U18" s="14"/>
      <c r="V18" s="14"/>
      <c r="W18" s="14"/>
      <c r="X18" s="14"/>
      <c r="Y18" s="14"/>
      <c r="Z18" s="14"/>
    </row>
    <row r="19" ht="11.25" customHeight="1">
      <c r="A19" s="14"/>
      <c r="B19" s="14"/>
      <c r="C19" s="14"/>
      <c r="D19" s="14"/>
      <c r="E19" s="16" t="s">
        <v>400</v>
      </c>
      <c r="F19" s="88" t="s">
        <v>401</v>
      </c>
      <c r="G19" s="24" t="s">
        <v>402</v>
      </c>
      <c r="I19" s="14"/>
      <c r="J19" s="14"/>
      <c r="K19" s="14"/>
      <c r="L19" s="14"/>
      <c r="M19" s="14"/>
      <c r="N19" s="14"/>
      <c r="O19" s="14"/>
      <c r="P19" s="14"/>
      <c r="Q19" s="14"/>
      <c r="R19" s="14"/>
      <c r="S19" s="14"/>
      <c r="T19" s="14"/>
      <c r="U19" s="14"/>
      <c r="V19" s="14"/>
      <c r="W19" s="14"/>
      <c r="X19" s="14"/>
      <c r="Y19" s="14"/>
      <c r="Z19" s="14"/>
    </row>
    <row r="20" ht="11.25" customHeight="1">
      <c r="A20" s="14"/>
      <c r="B20" s="14"/>
      <c r="C20" s="14"/>
      <c r="D20" s="14"/>
      <c r="E20" s="16" t="s">
        <v>403</v>
      </c>
      <c r="F20" s="201" t="s">
        <v>404</v>
      </c>
      <c r="G20" s="24" t="s">
        <v>405</v>
      </c>
      <c r="I20" s="14"/>
      <c r="J20" s="14"/>
      <c r="K20" s="14"/>
      <c r="L20" s="14"/>
      <c r="M20" s="14"/>
      <c r="N20" s="14"/>
      <c r="O20" s="14"/>
      <c r="P20" s="14"/>
      <c r="Q20" s="14"/>
      <c r="R20" s="14"/>
      <c r="S20" s="14"/>
      <c r="T20" s="14"/>
      <c r="U20" s="14"/>
      <c r="V20" s="14"/>
      <c r="W20" s="14"/>
      <c r="X20" s="14"/>
      <c r="Y20" s="14"/>
      <c r="Z20" s="14"/>
    </row>
    <row r="21" ht="11.25" customHeight="1">
      <c r="A21" s="14"/>
      <c r="B21" s="14"/>
      <c r="C21" s="14"/>
      <c r="D21" s="14"/>
      <c r="E21" s="16" t="s">
        <v>406</v>
      </c>
      <c r="F21" s="88" t="s">
        <v>407</v>
      </c>
      <c r="G21" s="24" t="s">
        <v>408</v>
      </c>
      <c r="I21" s="14"/>
      <c r="J21" s="14"/>
      <c r="K21" s="14"/>
      <c r="L21" s="14"/>
      <c r="M21" s="14"/>
      <c r="N21" s="14"/>
      <c r="O21" s="14"/>
      <c r="P21" s="14"/>
      <c r="Q21" s="14"/>
      <c r="R21" s="14"/>
      <c r="S21" s="14"/>
      <c r="T21" s="14"/>
      <c r="U21" s="14"/>
      <c r="V21" s="14"/>
      <c r="W21" s="14"/>
      <c r="X21" s="14"/>
      <c r="Y21" s="14"/>
      <c r="Z21" s="14"/>
    </row>
    <row r="22" ht="11.25" customHeight="1">
      <c r="A22" s="14"/>
      <c r="B22" s="14"/>
      <c r="C22" s="14"/>
      <c r="D22" s="14"/>
      <c r="E22" s="16" t="s">
        <v>409</v>
      </c>
      <c r="F22" s="199" t="s">
        <v>410</v>
      </c>
      <c r="G22" s="24" t="s">
        <v>411</v>
      </c>
      <c r="I22" s="14"/>
      <c r="J22" s="14"/>
      <c r="K22" s="14"/>
      <c r="L22" s="14"/>
      <c r="M22" s="14"/>
      <c r="N22" s="14"/>
      <c r="O22" s="14"/>
      <c r="P22" s="14"/>
      <c r="Q22" s="14"/>
      <c r="R22" s="14"/>
      <c r="S22" s="14"/>
      <c r="T22" s="14"/>
      <c r="U22" s="14"/>
      <c r="V22" s="14"/>
      <c r="W22" s="14"/>
      <c r="X22" s="14"/>
      <c r="Y22" s="14"/>
      <c r="Z22" s="14"/>
    </row>
    <row r="23" ht="11.25" customHeight="1">
      <c r="A23" s="14"/>
      <c r="B23" s="14"/>
      <c r="C23" s="14"/>
      <c r="D23" s="14"/>
      <c r="E23" s="14"/>
      <c r="F23" s="24" t="s">
        <v>412</v>
      </c>
      <c r="G23" s="16"/>
      <c r="I23" s="14"/>
      <c r="J23" s="14"/>
      <c r="K23" s="14"/>
      <c r="L23" s="14"/>
      <c r="M23" s="14"/>
      <c r="N23" s="14"/>
      <c r="O23" s="14"/>
      <c r="P23" s="14"/>
      <c r="Q23" s="14"/>
      <c r="R23" s="14"/>
      <c r="S23" s="14"/>
      <c r="T23" s="14"/>
      <c r="U23" s="14"/>
      <c r="V23" s="14"/>
      <c r="W23" s="14"/>
      <c r="X23" s="14"/>
      <c r="Y23" s="14"/>
      <c r="Z23" s="14"/>
    </row>
    <row r="24" ht="11.25" customHeight="1">
      <c r="A24" s="15"/>
      <c r="B24" s="15"/>
      <c r="C24" s="15"/>
      <c r="D24" s="15" t="s">
        <v>413</v>
      </c>
      <c r="E24" s="15"/>
      <c r="F24" s="15"/>
      <c r="G24" s="15"/>
      <c r="I24" s="14"/>
      <c r="J24" s="14"/>
      <c r="K24" s="14"/>
      <c r="L24" s="14"/>
      <c r="M24" s="14"/>
      <c r="N24" s="14"/>
      <c r="O24" s="14"/>
      <c r="P24" s="14"/>
      <c r="Q24" s="14"/>
      <c r="R24" s="14"/>
      <c r="S24" s="14"/>
      <c r="T24" s="14"/>
      <c r="U24" s="14"/>
      <c r="V24" s="14"/>
      <c r="W24" s="14"/>
      <c r="X24" s="14"/>
      <c r="Y24" s="14"/>
      <c r="Z24" s="14"/>
    </row>
    <row r="25" ht="11.25" customHeight="1">
      <c r="A25" s="14"/>
      <c r="B25" s="14"/>
      <c r="C25" s="14"/>
      <c r="D25" s="14"/>
      <c r="E25" s="16"/>
      <c r="F25" s="14"/>
      <c r="G25" s="14"/>
      <c r="I25" s="14"/>
      <c r="J25" s="14"/>
      <c r="K25" s="14"/>
      <c r="L25" s="14"/>
      <c r="M25" s="14"/>
      <c r="N25" s="14"/>
      <c r="O25" s="14"/>
      <c r="P25" s="14"/>
      <c r="Q25" s="14"/>
      <c r="R25" s="14"/>
      <c r="S25" s="14"/>
      <c r="T25" s="14"/>
      <c r="U25" s="14"/>
      <c r="V25" s="14"/>
      <c r="W25" s="14"/>
      <c r="X25" s="14"/>
      <c r="Y25" s="14"/>
      <c r="Z25" s="14"/>
    </row>
    <row r="26" ht="11.25" customHeight="1">
      <c r="A26" s="14"/>
      <c r="B26" s="14"/>
      <c r="C26" s="14"/>
      <c r="D26" s="14"/>
      <c r="E26" s="16" t="s">
        <v>414</v>
      </c>
      <c r="F26" s="97">
        <v>45670.0</v>
      </c>
      <c r="G26" s="24" t="s">
        <v>415</v>
      </c>
      <c r="I26" s="14"/>
      <c r="J26" s="14"/>
      <c r="K26" s="14"/>
      <c r="L26" s="14"/>
      <c r="M26" s="14"/>
      <c r="N26" s="14"/>
      <c r="O26" s="14"/>
      <c r="P26" s="14"/>
      <c r="Q26" s="14"/>
      <c r="R26" s="14"/>
      <c r="S26" s="14"/>
      <c r="T26" s="14"/>
      <c r="U26" s="14"/>
      <c r="V26" s="14"/>
      <c r="W26" s="14"/>
      <c r="X26" s="14"/>
      <c r="Y26" s="14"/>
      <c r="Z26" s="14"/>
    </row>
    <row r="27" ht="11.25" customHeight="1">
      <c r="A27" s="14"/>
      <c r="B27" s="14"/>
      <c r="C27" s="14"/>
      <c r="D27" s="14"/>
      <c r="E27" s="16"/>
      <c r="F27" s="16"/>
      <c r="G27" s="14"/>
      <c r="I27" s="14"/>
      <c r="J27" s="14"/>
      <c r="K27" s="14"/>
      <c r="L27" s="14"/>
      <c r="M27" s="14"/>
      <c r="N27" s="14"/>
      <c r="O27" s="14"/>
      <c r="P27" s="14"/>
      <c r="Q27" s="14"/>
      <c r="R27" s="14"/>
      <c r="S27" s="14"/>
      <c r="T27" s="14"/>
      <c r="U27" s="14"/>
      <c r="V27" s="14"/>
      <c r="W27" s="14"/>
      <c r="X27" s="14"/>
      <c r="Y27" s="14"/>
      <c r="Z27" s="14"/>
    </row>
    <row r="28" ht="11.25" customHeight="1">
      <c r="A28" s="15"/>
      <c r="B28" s="15"/>
      <c r="C28" s="15"/>
      <c r="D28" s="15" t="s">
        <v>37</v>
      </c>
      <c r="E28" s="15"/>
      <c r="F28" s="15"/>
      <c r="G28" s="15"/>
      <c r="H28" s="15"/>
      <c r="I28" s="14"/>
      <c r="J28" s="14"/>
      <c r="K28" s="14"/>
      <c r="L28" s="14"/>
      <c r="M28" s="14"/>
      <c r="N28" s="14"/>
      <c r="O28" s="14"/>
      <c r="P28" s="14"/>
      <c r="Q28" s="14"/>
      <c r="R28" s="14"/>
      <c r="S28" s="14"/>
      <c r="T28" s="14"/>
      <c r="U28" s="14"/>
      <c r="V28" s="14"/>
      <c r="W28" s="14"/>
      <c r="X28" s="14"/>
      <c r="Y28" s="14"/>
      <c r="Z28" s="14"/>
    </row>
    <row r="29" ht="11.25" customHeight="1">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1.25" hidden="1" customHeight="1">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1.25" hidden="1"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1.25" hidden="1" customHeight="1">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1.25" hidden="1"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1.25" hidden="1"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1.25" hidden="1" customHeight="1">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1.25" hidden="1" customHeight="1">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1.25" hidden="1"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1.25" hidden="1"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1.25" hidden="1" customHeight="1">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1.25" hidden="1" customHeight="1">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1.25" hidden="1" customHeight="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1.2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1.2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1.2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1.2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1.2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1.2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1.2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1.2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1.2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1.2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1.2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1.2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1.2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1.2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1.2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1.2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1.2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1.2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1.2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1.2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1.2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1.2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1.2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1.2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1.2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1.2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1.2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1.2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1.2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1.2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1.2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1.2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1.2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1.2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1.2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1.2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1.2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1.2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1.2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1.2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1.2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1.2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1.2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1.2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1.2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1.2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1.2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1.2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1.2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1.2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1.2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1.2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1.2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1.2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1.2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1.2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1.2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1.2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1.2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1.2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1.2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1.2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1.2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1.2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1.2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1.2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1.2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1.2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1.2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1.2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1.2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1.2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1.2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1.2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1.2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1.2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1.2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1.2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1.2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1.2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1.2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1.2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1.2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1.2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1.2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1.2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1.2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1.2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1.2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1.2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1.2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1.2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1.2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1.2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1.2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1.2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1.2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1.2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1.2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1.2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1.2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1.2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1.2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1.2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1.2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1.2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1.2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1.2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1.2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1.2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1.2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1.2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1.2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1.2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1.2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1.2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1.2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1.2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1.2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1.2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1.2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1.2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1.2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1.2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1.2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1.2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1.2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1.2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1.2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1.2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1.2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1.2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1.2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1.2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1.2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1.2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1.2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1.2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1.2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1.2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1.2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1.2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1.2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1.2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1.2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1.2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1.2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1.2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1.2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1.2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1.2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1.2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1.2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1.2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1.2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1.2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1.2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1.2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1.2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1.2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1.2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1.2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1.2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1.2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1.2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1.2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1.2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1.2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1.2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1.2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1.2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1.2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1.2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1.2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1.2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1.2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1.2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1.2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1.2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1.2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1.2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1.2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1.2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1.2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1.2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1.2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1.2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1.2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1.2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1.2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1.2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1.2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1.2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1.2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1.2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1.2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1.2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1.2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1.2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1.2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1.2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1.2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1.2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1.2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1.2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1.2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1.2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1.2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1.2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1.2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1.2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1.2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1.2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1.2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1.2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1.2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1.2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1.2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1.2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1.2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1.2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1.2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1.2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1.2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1.2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1.2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1.2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1.2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1.2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1.2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1.2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1.2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1.2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1.2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1.2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1.2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1.2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1.2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1.2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1.2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1.2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1.2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1.2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1.2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1.2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1.2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1.2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1.2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1.2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1.2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1.2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1.2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1.2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1.2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1.2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1.2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1.2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1.2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1.2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1.2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1.2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1.2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1.2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1.2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1.2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1.2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1.2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1.2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1.2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1.2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1.2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1.2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1.2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1.2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1.2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1.2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1.2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1.2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1.2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1.2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1.2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1.2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1.2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1.2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1.2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1.2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1.2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1.2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1.2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1.2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1.2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1.2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1.2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1.2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1.2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1.2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1.2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1.2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1.2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1.2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1.2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1.2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1.2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1.2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1.2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1.2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1.2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1.2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1.2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1.2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1.2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1.2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1.2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1.2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1.2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1.2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1.2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1.2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1.2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1.2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1.2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1.2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1.2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1.2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1.2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1.2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1.2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1.2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1.2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1.2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1.2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1.2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1.2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1.2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1.2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1.2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1.2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1.2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1.2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1.2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1.2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1.2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1.2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1.2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1.2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1.2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1.2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1.2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1.2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1.2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1.2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1.2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1.2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1.2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1.2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1.2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1.2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1.2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1.2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1.2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1.2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1.2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1.2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1.2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1.2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1.2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1.2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1.2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1.2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1.2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1.2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1.2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1.2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1.2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1.2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1.2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1.2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1.2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1.2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1.2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1.2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1.2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1.2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1.2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1.2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1.2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1.2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1.2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1.2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1.2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1.2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1.2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1.2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1.2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1.2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1.2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1.2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1.2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1.2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1.2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1.2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1.2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1.2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1.2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1.2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1.2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1.2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1.2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1.2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1.2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1.2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1.2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1.2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1.2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1.2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1.2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1.2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1.2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1.2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1.2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1.2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1.2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1.2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1.2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1.2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1.2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1.2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1.2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1.2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1.2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1.2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1.2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1.2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1.2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1.2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1.2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1.2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1.2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1.2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1.2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1.2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1.2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1.2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1.2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1.2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1.2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1.2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1.2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1.2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1.2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1.2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1.2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1.2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1.2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1.2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1.2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1.2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1.2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1.2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1.2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1.2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1.2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1.2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1.2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1.2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1.2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1.2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1.2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1.2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1.2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1.2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1.2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1.2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1.2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1.2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1.2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1.2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1.2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1.2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1.2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1.2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1.2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1.2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1.2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1.2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1.2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1.2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1.2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1.2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1.2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1.2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1.2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1.2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1.2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1.2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1.2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1.2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1.2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1.2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1.2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1.2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1.2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1.2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1.2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1.2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1.2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1.2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1.2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1.2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1.2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1.2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1.2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1.2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1.2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1.2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1.2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1.2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1.2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1.2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1.2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1.2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1.2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1.2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1.2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1.2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1.2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1.2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1.2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1.2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1.2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1.2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1.2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1.2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1.2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1.2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1.2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1.2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1.2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1.2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1.2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1.2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1.2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1.2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1.2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1.2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1.2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1.2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1.2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1.2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1.2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1.2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1.2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1.2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1.2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1.2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1.2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1.2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1.2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1.2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1.2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1.2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1.2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1.2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1.2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1.2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1.2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1.2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1.2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1.2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1.2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1.2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1.2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1.2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1.2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1.2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1.2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1.2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1.2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1.2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1.2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1.2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1.2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1.2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1.2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1.2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1.2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1.2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1.2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1.2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1.2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1.2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1.2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1.2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1.2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1.2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1.2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1.2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1.2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1.2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1.2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1.2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1.2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1.2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1.2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1.2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1.2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1.2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1.2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1.2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1.2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1.2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1.2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1.2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1.2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1.2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1.2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1.2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1.2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1.2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1.2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1.2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1.2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1.2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1.2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1.2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1.2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1.2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1.2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1.2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1.2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1.2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1.2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1.2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1.2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1.2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1.2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1.2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1.2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1.2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1.2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1.2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1.2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1.2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1.2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1.2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1.2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1.2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1.2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1.2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1.2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1.2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1.2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1.2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1.2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1.2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1.2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1.2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1.2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1.2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1.2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1.2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1.2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1.2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1.2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1.2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1.2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1.2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1.2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1.2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1.2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1.2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1.2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1.2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1.2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1.2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1.2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1.2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1.2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1.2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1.2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1.2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1.2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1.2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1.2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1.2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1.2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1.2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1.2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1.2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1.2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1.2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1.2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1.2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1.2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1.2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1.2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1.2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1.2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1.2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1.2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1.2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1.2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1.2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1.2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1.2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1.2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1.2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1.2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1.2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1.2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1.2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1.2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1.2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1.2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1.2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1.2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1.2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1.2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1.2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1.2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1.2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1.2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1.2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1.2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1.2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1.2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1.2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1.2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1.2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1.2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1.2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1.2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1.2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1.2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1.2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1.2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1.2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1.2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1.2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1.2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1.2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1.2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1.2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1.2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1.2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1.2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1.2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1.2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1.2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1.2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1.2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1.2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1.2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1.2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1.2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1.2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1.2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1.2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1.2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1.2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1.2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1.2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1.2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1.2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1.2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1.2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1.2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1.2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1.2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1.2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1.2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1.2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1.2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1.2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1.2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1.2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1.2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1.2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1.2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1.2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1.2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1.2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1.2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1.2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1.2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1.2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1.2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1.2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1.2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1.2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1.2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1.2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1.2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1.2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1.2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1.2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1.2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1.2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1.2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1.2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1.2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1.2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1.2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1.2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1.2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1.2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1.2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1.2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1.2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1.2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1.2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1.2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1.2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1.2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1.2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1.2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1.2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1.2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1.2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1.2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1.2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1.2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1.2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1.2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1.2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1.2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1.2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1.2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1.2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1.2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1.2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1.2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1.2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1.2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1.2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1.2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1.2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1.2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1.2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1.2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1.2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1.2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1.2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1.2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1.2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1.2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1.2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1.2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1.2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1.2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1.2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1.2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1.2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1.2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1.2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1.2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1.2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1.2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1.2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1.2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1.2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1.2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1.2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1.2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1.2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1.2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1.2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1.2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1.2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1.2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1.2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1.2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1.2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1.2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1.2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1.2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1.2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1.2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1.2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1.2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1.2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1.2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1.2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1.2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1.2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1.2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1.2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1.2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1.2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1.2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1.2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1.2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1.2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1.2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1.2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1.2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1.2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1.2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1.2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1.2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1.2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1.2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1.2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1.2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1.2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1.2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1.2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1.2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1.2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1.2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1.2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1.2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1.2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1.2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1.2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1.2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1.2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1.2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1.2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1.2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1.2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1.2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1.2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1.2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1.2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1.2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1.2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1.2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1.2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1.2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1.2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1.2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1.2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1.2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1.2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1.2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1.2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1.2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1.2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1.2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1.2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1.2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1.2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ht="11.2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ht="11.2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ht="11.2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ht="11.2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ht="11.2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ht="11.2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ht="11.2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ht="11.2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ht="11.2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ht="11.2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ht="11.2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ht="11.2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ht="11.2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ht="11.2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ht="11.2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ht="11.2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2">
    <mergeCell ref="C6:D6"/>
    <mergeCell ref="D13:G13"/>
  </mergeCells>
  <dataValidations>
    <dataValidation type="date" allowBlank="1" showInputMessage="1" showErrorMessage="1" prompt="Note, if this is changed this will update the timeline on timebound sheets - this may require input assumptions to be updated" sqref="F26">
      <formula1>1.0</formula1>
      <formula2>402133.0</formula2>
    </dataValidation>
  </dataValidations>
  <printOptions/>
  <pageMargins bottom="0.75" footer="0.0" header="0.0" left="0.7" right="0.7" top="0.75"/>
  <pageSetup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17179"/>
    <outlinePr summaryBelow="0"/>
    <pageSetUpPr/>
  </sheetPr>
  <sheetViews>
    <sheetView showGridLines="0" workbookViewId="0">
      <pane ySplit="8.0" topLeftCell="A9" activePane="bottomLeft" state="frozen"/>
      <selection activeCell="B10" sqref="B10" pane="bottomLeft"/>
    </sheetView>
  </sheetViews>
  <sheetFormatPr customHeight="1" defaultColWidth="14.43" defaultRowHeight="15.0" outlineLevelRow="1"/>
  <cols>
    <col customWidth="1" min="1" max="2" width="5.43"/>
    <col customWidth="1" min="3" max="3" width="2.0"/>
    <col customWidth="1" min="4" max="4" width="20.43"/>
    <col customWidth="1" min="5" max="5" width="32.14"/>
    <col customWidth="1" min="6" max="6" width="48.57"/>
    <col customWidth="1" min="7" max="7" width="77.14"/>
    <col customWidth="1" min="8" max="8" width="9.14"/>
    <col customWidth="1" min="9" max="26" width="8.71"/>
  </cols>
  <sheetData>
    <row r="1" ht="11.25" customHeight="1">
      <c r="A1" s="1"/>
      <c r="B1" s="1"/>
      <c r="C1" s="2" t="s">
        <v>416</v>
      </c>
      <c r="D1" s="1"/>
      <c r="E1" s="1"/>
      <c r="F1" s="11"/>
      <c r="G1" s="11"/>
      <c r="H1" s="11"/>
    </row>
    <row r="2" ht="11.25" customHeight="1">
      <c r="A2" s="1"/>
      <c r="B2" s="1"/>
      <c r="C2" s="3" t="str">
        <f>cstProjectName</f>
        <v>RM6353 Tyres, Glass and Telematics SILVER - Financial Viability Risk Assessment Template</v>
      </c>
      <c r="D2" s="1"/>
      <c r="E2" s="1"/>
      <c r="F2" s="1"/>
      <c r="G2" s="1"/>
      <c r="H2" s="1"/>
    </row>
    <row r="3" ht="11.25" customHeight="1">
      <c r="A3" s="1"/>
      <c r="B3" s="1"/>
      <c r="C3" s="4" t="str">
        <f>MID(CELL("filename",A1),FIND("]",CELL("filename",A1))+1,256)&amp;" Sheet"</f>
        <v>#VALUE!</v>
      </c>
      <c r="D3" s="1"/>
      <c r="E3" s="1"/>
      <c r="F3" s="1"/>
      <c r="G3" s="1"/>
      <c r="H3" s="1"/>
    </row>
    <row r="4" ht="11.25" customHeight="1">
      <c r="A4" s="1"/>
      <c r="B4" s="1"/>
      <c r="C4" s="2" t="str">
        <f>IF(ISBLANK(cstProtectiveMarking),"",cstProtectiveMarking)</f>
        <v>OFFICIAL</v>
      </c>
      <c r="D4" s="1"/>
      <c r="E4" s="1"/>
      <c r="F4" s="1"/>
      <c r="G4" s="1"/>
      <c r="H4" s="1"/>
    </row>
    <row r="5" ht="11.25" customHeight="1">
      <c r="A5" s="1"/>
      <c r="B5" s="1"/>
      <c r="C5" s="8" t="str">
        <f>HYPERLINK("#'Contents'!A1",sysChkWord)</f>
        <v>All Checks OK</v>
      </c>
      <c r="D5" s="10"/>
      <c r="E5" s="1"/>
      <c r="F5" s="1"/>
      <c r="G5" s="1"/>
      <c r="H5" s="1"/>
    </row>
    <row r="6" ht="11.25" customHeight="1">
      <c r="A6" s="1"/>
      <c r="B6" s="8"/>
      <c r="C6" s="9" t="str">
        <f>HYPERLINK("#'Contents'!A1","Click for Contents")</f>
        <v>Click for Contents</v>
      </c>
      <c r="D6" s="7"/>
      <c r="E6" s="10"/>
      <c r="F6" s="10"/>
      <c r="G6" s="1"/>
      <c r="H6" s="1"/>
    </row>
    <row r="7" ht="11.25" customHeight="1">
      <c r="A7" s="1"/>
      <c r="B7" s="1"/>
      <c r="C7" s="1"/>
      <c r="D7" s="1"/>
      <c r="E7" s="1"/>
      <c r="F7" s="1"/>
      <c r="G7" s="1"/>
      <c r="H7" s="1"/>
    </row>
    <row r="8" ht="11.25" customHeight="1">
      <c r="A8" s="11">
        <f t="shared" ref="A8:B8" si="1">SUM(A9:A76)</f>
        <v>0</v>
      </c>
      <c r="B8" s="197">
        <f t="shared" si="1"/>
        <v>0</v>
      </c>
      <c r="C8" s="13"/>
      <c r="D8" s="13"/>
      <c r="E8" s="13"/>
      <c r="F8" s="13"/>
      <c r="G8" s="13"/>
      <c r="H8" s="13"/>
    </row>
    <row r="9" ht="11.25" customHeight="1">
      <c r="A9" s="14"/>
      <c r="B9" s="14"/>
      <c r="C9" s="14"/>
      <c r="D9" s="14"/>
      <c r="E9" s="14"/>
      <c r="F9" s="14"/>
      <c r="G9" s="14"/>
    </row>
    <row r="10" ht="11.25" customHeight="1">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1.25" customHeight="1">
      <c r="A11" s="15"/>
      <c r="B11" s="15"/>
      <c r="C11" s="15"/>
      <c r="D11" s="15" t="s">
        <v>391</v>
      </c>
      <c r="E11" s="15"/>
      <c r="F11" s="15"/>
      <c r="G11" s="15"/>
      <c r="H11" s="14"/>
      <c r="I11" s="14"/>
      <c r="J11" s="14"/>
      <c r="K11" s="14"/>
      <c r="L11" s="14"/>
      <c r="M11" s="14"/>
      <c r="N11" s="14"/>
      <c r="O11" s="14"/>
      <c r="P11" s="14"/>
      <c r="Q11" s="14"/>
      <c r="R11" s="14"/>
      <c r="S11" s="14"/>
      <c r="T11" s="14"/>
      <c r="U11" s="14"/>
      <c r="V11" s="14"/>
      <c r="W11" s="14"/>
      <c r="X11" s="14"/>
      <c r="Y11" s="14"/>
      <c r="Z11" s="14"/>
    </row>
    <row r="12" ht="11.25" customHeight="1">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ht="39.0" customHeight="1">
      <c r="A13" s="14"/>
      <c r="B13" s="14"/>
      <c r="C13" s="14"/>
      <c r="D13" s="202" t="s">
        <v>417</v>
      </c>
      <c r="H13" s="14"/>
      <c r="I13" s="14"/>
      <c r="J13" s="14"/>
      <c r="K13" s="14"/>
      <c r="L13" s="14"/>
      <c r="M13" s="14"/>
      <c r="N13" s="14"/>
      <c r="O13" s="14"/>
      <c r="P13" s="14"/>
      <c r="Q13" s="14"/>
      <c r="R13" s="14"/>
      <c r="S13" s="14"/>
      <c r="T13" s="14"/>
      <c r="U13" s="14"/>
      <c r="V13" s="14"/>
      <c r="W13" s="14"/>
      <c r="X13" s="14"/>
      <c r="Y13" s="14"/>
      <c r="Z13" s="14"/>
    </row>
    <row r="14" ht="11.2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ht="11.25" customHeight="1">
      <c r="A15" s="15"/>
      <c r="B15" s="15"/>
      <c r="C15" s="15"/>
      <c r="D15" s="15" t="s">
        <v>418</v>
      </c>
      <c r="E15" s="15"/>
      <c r="F15" s="15"/>
      <c r="G15" s="15"/>
    </row>
    <row r="16" ht="11.25" customHeight="1">
      <c r="A16" s="14"/>
      <c r="B16" s="14"/>
      <c r="C16" s="14"/>
      <c r="D16" s="14"/>
      <c r="E16" s="14"/>
      <c r="F16" s="24" t="s">
        <v>419</v>
      </c>
      <c r="G16" s="14"/>
    </row>
    <row r="17" ht="11.25" customHeight="1">
      <c r="A17" s="14"/>
      <c r="B17" s="14"/>
      <c r="C17" s="14"/>
      <c r="D17" s="14"/>
      <c r="E17" s="14"/>
      <c r="F17" s="14"/>
      <c r="G17" s="14"/>
    </row>
    <row r="18" ht="11.25" customHeight="1">
      <c r="A18" s="15"/>
      <c r="B18" s="15"/>
      <c r="C18" s="15"/>
      <c r="D18" s="15" t="s">
        <v>420</v>
      </c>
      <c r="E18" s="15"/>
      <c r="F18" s="15"/>
      <c r="G18" s="15"/>
    </row>
    <row r="19" ht="11.25" customHeight="1" outlineLevel="1">
      <c r="A19" s="14"/>
      <c r="B19" s="14"/>
      <c r="C19" s="14"/>
      <c r="D19" s="14"/>
      <c r="E19" s="14"/>
      <c r="F19" s="14"/>
      <c r="G19" s="14"/>
    </row>
    <row r="20" ht="11.25" customHeight="1" outlineLevel="1">
      <c r="A20" s="14"/>
      <c r="B20" s="14"/>
      <c r="C20" s="14"/>
      <c r="D20" s="14"/>
      <c r="E20" s="14"/>
      <c r="F20" s="88" t="s">
        <v>51</v>
      </c>
      <c r="G20" s="14"/>
    </row>
    <row r="21" ht="11.25" customHeight="1" outlineLevel="1">
      <c r="A21" s="14"/>
      <c r="B21" s="14"/>
      <c r="C21" s="14"/>
      <c r="D21" s="14"/>
      <c r="E21" s="14"/>
      <c r="F21" s="88" t="s">
        <v>421</v>
      </c>
      <c r="G21" s="14"/>
    </row>
    <row r="22" ht="11.25" customHeight="1" outlineLevel="1">
      <c r="A22" s="14"/>
      <c r="B22" s="14"/>
      <c r="C22" s="14"/>
      <c r="D22" s="14"/>
      <c r="E22" s="14"/>
      <c r="F22" s="88" t="s">
        <v>422</v>
      </c>
      <c r="G22" s="14"/>
    </row>
    <row r="23" ht="11.25" customHeight="1" outlineLevel="1">
      <c r="A23" s="14"/>
      <c r="B23" s="14"/>
      <c r="C23" s="14"/>
      <c r="D23" s="14"/>
      <c r="E23" s="14"/>
      <c r="F23" s="88" t="s">
        <v>423</v>
      </c>
      <c r="G23" s="14"/>
    </row>
    <row r="24" ht="11.25" customHeight="1" outlineLevel="1">
      <c r="A24" s="14"/>
      <c r="B24" s="14"/>
      <c r="C24" s="14"/>
      <c r="D24" s="14"/>
      <c r="E24" s="14"/>
      <c r="F24" s="88" t="s">
        <v>424</v>
      </c>
      <c r="G24" s="14"/>
    </row>
    <row r="25" ht="11.25" customHeight="1" outlineLevel="1">
      <c r="A25" s="14"/>
      <c r="B25" s="14"/>
      <c r="C25" s="14"/>
      <c r="D25" s="14"/>
      <c r="E25" s="14"/>
      <c r="F25" s="88" t="s">
        <v>425</v>
      </c>
      <c r="G25" s="14"/>
    </row>
    <row r="26" ht="11.25" customHeight="1" outlineLevel="1">
      <c r="A26" s="14"/>
      <c r="B26" s="14"/>
      <c r="C26" s="14"/>
      <c r="D26" s="14"/>
      <c r="E26" s="14"/>
      <c r="F26" s="88" t="s">
        <v>426</v>
      </c>
      <c r="G26" s="14"/>
    </row>
    <row r="27" ht="11.25" customHeight="1" outlineLevel="1">
      <c r="A27" s="14"/>
      <c r="B27" s="14"/>
      <c r="C27" s="14"/>
      <c r="D27" s="14"/>
      <c r="E27" s="14"/>
      <c r="F27" s="88" t="s">
        <v>145</v>
      </c>
      <c r="G27" s="14"/>
    </row>
    <row r="28" ht="11.25" customHeight="1">
      <c r="A28" s="14"/>
      <c r="B28" s="14"/>
      <c r="C28" s="14"/>
      <c r="D28" s="14"/>
      <c r="E28" s="14"/>
      <c r="F28" s="24" t="s">
        <v>427</v>
      </c>
      <c r="G28" s="14"/>
    </row>
    <row r="29" ht="11.25" customHeight="1">
      <c r="A29" s="15"/>
      <c r="B29" s="15"/>
      <c r="C29" s="15"/>
      <c r="D29" s="15" t="s">
        <v>428</v>
      </c>
      <c r="E29" s="15"/>
      <c r="F29" s="15"/>
      <c r="G29" s="15"/>
    </row>
    <row r="30" ht="11.25" customHeight="1" outlineLevel="1">
      <c r="A30" s="14"/>
      <c r="B30" s="14"/>
      <c r="C30" s="14"/>
      <c r="D30" s="14"/>
      <c r="E30" s="14"/>
      <c r="F30" s="14"/>
      <c r="G30" s="14"/>
    </row>
    <row r="31" ht="11.25" customHeight="1" outlineLevel="1">
      <c r="A31" s="14"/>
      <c r="B31" s="14"/>
      <c r="C31" s="14"/>
      <c r="D31" s="203"/>
      <c r="E31" s="45" t="s">
        <v>429</v>
      </c>
      <c r="F31" s="203"/>
      <c r="G31" s="14"/>
    </row>
    <row r="32" ht="11.25" customHeight="1" outlineLevel="1">
      <c r="A32" s="14"/>
      <c r="B32" s="14"/>
      <c r="C32" s="14"/>
      <c r="D32" s="203"/>
      <c r="E32" s="203"/>
      <c r="F32" s="88" t="s">
        <v>430</v>
      </c>
      <c r="G32" s="14"/>
    </row>
    <row r="33" ht="11.25" customHeight="1" outlineLevel="1">
      <c r="A33" s="14"/>
      <c r="B33" s="14"/>
      <c r="C33" s="14"/>
      <c r="D33" s="203"/>
      <c r="E33" s="203"/>
      <c r="F33" s="88" t="s">
        <v>69</v>
      </c>
      <c r="G33" s="14"/>
    </row>
    <row r="34" ht="11.25" customHeight="1" outlineLevel="1">
      <c r="A34" s="14"/>
      <c r="B34" s="14"/>
      <c r="C34" s="14"/>
      <c r="D34" s="203"/>
      <c r="E34" s="203"/>
      <c r="F34" s="24" t="s">
        <v>431</v>
      </c>
      <c r="G34" s="14"/>
    </row>
    <row r="35" ht="11.25" customHeight="1">
      <c r="A35" s="14"/>
      <c r="B35" s="14"/>
      <c r="C35" s="14"/>
      <c r="D35" s="14"/>
      <c r="E35" s="14"/>
      <c r="G35" s="14"/>
    </row>
    <row r="36" ht="11.25" customHeight="1">
      <c r="A36" s="15"/>
      <c r="B36" s="15"/>
      <c r="C36" s="15"/>
      <c r="D36" s="15" t="s">
        <v>432</v>
      </c>
      <c r="E36" s="15"/>
      <c r="F36" s="15"/>
      <c r="G36" s="15"/>
    </row>
    <row r="37" ht="11.25" customHeight="1" outlineLevel="1">
      <c r="A37" s="14"/>
      <c r="B37" s="14"/>
      <c r="C37" s="14"/>
      <c r="D37" s="14"/>
      <c r="E37" s="14"/>
      <c r="F37" s="14"/>
      <c r="G37" s="14"/>
    </row>
    <row r="38" ht="11.25" customHeight="1" outlineLevel="1">
      <c r="A38" s="14"/>
      <c r="B38" s="14"/>
      <c r="C38" s="14"/>
      <c r="D38" s="14"/>
      <c r="E38" s="14"/>
      <c r="F38" s="88" t="s">
        <v>433</v>
      </c>
      <c r="G38" s="14"/>
    </row>
    <row r="39" ht="11.25" customHeight="1" outlineLevel="1">
      <c r="A39" s="14"/>
      <c r="B39" s="14"/>
      <c r="C39" s="14"/>
      <c r="D39" s="14"/>
      <c r="E39" s="14"/>
      <c r="F39" s="88" t="s">
        <v>239</v>
      </c>
      <c r="G39" s="14"/>
    </row>
    <row r="40" ht="11.25" customHeight="1">
      <c r="A40" s="14"/>
      <c r="B40" s="14"/>
      <c r="C40" s="14"/>
      <c r="D40" s="14"/>
      <c r="E40" s="14"/>
      <c r="F40" s="24" t="s">
        <v>427</v>
      </c>
      <c r="G40" s="14"/>
    </row>
    <row r="41" ht="11.25" customHeight="1">
      <c r="A41" s="15"/>
      <c r="B41" s="15"/>
      <c r="C41" s="15"/>
      <c r="D41" s="15" t="s">
        <v>434</v>
      </c>
      <c r="E41" s="15"/>
      <c r="F41" s="15"/>
      <c r="G41" s="15"/>
    </row>
    <row r="42" ht="11.25" customHeight="1">
      <c r="A42" s="14"/>
      <c r="B42" s="14"/>
      <c r="C42" s="14"/>
      <c r="D42" s="14"/>
      <c r="E42" s="14"/>
      <c r="F42" s="14"/>
      <c r="G42" s="14"/>
    </row>
    <row r="43" ht="11.25" customHeight="1">
      <c r="A43" s="14"/>
      <c r="B43" s="14"/>
      <c r="C43" s="14"/>
      <c r="D43" s="14"/>
      <c r="E43" s="32" t="s">
        <v>435</v>
      </c>
      <c r="F43" s="32" t="s">
        <v>436</v>
      </c>
      <c r="G43" s="14"/>
      <c r="H43" s="14"/>
      <c r="I43" s="14"/>
      <c r="J43" s="14"/>
      <c r="K43" s="14"/>
      <c r="L43" s="14"/>
      <c r="M43" s="14"/>
      <c r="N43" s="14"/>
      <c r="O43" s="14"/>
      <c r="P43" s="14"/>
      <c r="Q43" s="14"/>
      <c r="R43" s="14"/>
      <c r="S43" s="14"/>
      <c r="T43" s="14"/>
      <c r="U43" s="14"/>
      <c r="V43" s="14"/>
      <c r="W43" s="14"/>
      <c r="X43" s="14"/>
      <c r="Y43" s="14"/>
      <c r="Z43" s="14"/>
    </row>
    <row r="44" ht="11.25" customHeight="1">
      <c r="A44" s="14"/>
      <c r="B44" s="14"/>
      <c r="C44" s="14"/>
      <c r="D44" s="14"/>
      <c r="E44" s="16" t="s">
        <v>437</v>
      </c>
      <c r="F44" s="204">
        <v>1000.0</v>
      </c>
      <c r="G44" s="24" t="s">
        <v>438</v>
      </c>
    </row>
    <row r="45" ht="11.25" customHeight="1">
      <c r="A45" s="14"/>
      <c r="B45" s="14"/>
      <c r="C45" s="14"/>
      <c r="D45" s="14"/>
      <c r="E45" s="16" t="s">
        <v>439</v>
      </c>
      <c r="F45" s="204">
        <v>1000000.0</v>
      </c>
      <c r="G45" s="24" t="s">
        <v>438</v>
      </c>
    </row>
    <row r="46" ht="11.25" customHeight="1">
      <c r="A46" s="14"/>
      <c r="B46" s="14"/>
      <c r="C46" s="14"/>
      <c r="D46" s="14"/>
      <c r="E46" s="16" t="s">
        <v>440</v>
      </c>
      <c r="F46" s="204">
        <v>7.0</v>
      </c>
      <c r="G46" s="24" t="s">
        <v>441</v>
      </c>
    </row>
    <row r="47" ht="11.25" customHeight="1">
      <c r="A47" s="14"/>
      <c r="B47" s="14"/>
      <c r="C47" s="14"/>
      <c r="D47" s="14"/>
      <c r="E47" s="16" t="s">
        <v>442</v>
      </c>
      <c r="F47" s="204">
        <v>52.0</v>
      </c>
      <c r="G47" s="24" t="s">
        <v>443</v>
      </c>
    </row>
    <row r="48" ht="11.25" customHeight="1">
      <c r="A48" s="14"/>
      <c r="B48" s="14"/>
      <c r="C48" s="14"/>
      <c r="D48" s="14"/>
      <c r="E48" s="16" t="s">
        <v>444</v>
      </c>
      <c r="F48" s="204">
        <v>3.0</v>
      </c>
      <c r="G48" s="24" t="s">
        <v>445</v>
      </c>
    </row>
    <row r="49" ht="11.25" customHeight="1">
      <c r="A49" s="14"/>
      <c r="B49" s="14"/>
      <c r="C49" s="14"/>
      <c r="D49" s="14"/>
      <c r="E49" s="16" t="s">
        <v>446</v>
      </c>
      <c r="F49" s="204">
        <v>12.0</v>
      </c>
      <c r="G49" s="24" t="s">
        <v>447</v>
      </c>
    </row>
    <row r="50" ht="11.25" customHeight="1">
      <c r="A50" s="14"/>
      <c r="B50" s="14"/>
      <c r="C50" s="14"/>
      <c r="D50" s="14"/>
      <c r="E50" s="16" t="s">
        <v>448</v>
      </c>
      <c r="F50" s="204">
        <v>365.0</v>
      </c>
      <c r="G50" s="24" t="s">
        <v>449</v>
      </c>
    </row>
    <row r="51" ht="11.25" customHeight="1">
      <c r="A51" s="14"/>
      <c r="B51" s="14"/>
      <c r="C51" s="14"/>
      <c r="D51" s="14"/>
      <c r="E51" s="14"/>
      <c r="F51" s="24" t="s">
        <v>450</v>
      </c>
      <c r="G51" s="14"/>
    </row>
    <row r="52" ht="11.25" customHeight="1">
      <c r="A52" s="15"/>
      <c r="B52" s="15"/>
      <c r="C52" s="15"/>
      <c r="D52" s="15" t="s">
        <v>451</v>
      </c>
      <c r="E52" s="15"/>
      <c r="F52" s="15"/>
      <c r="G52" s="15"/>
    </row>
    <row r="53" ht="11.25" customHeight="1">
      <c r="A53" s="14"/>
      <c r="B53" s="14"/>
      <c r="C53" s="14"/>
      <c r="D53" s="14"/>
      <c r="E53" s="14"/>
      <c r="F53" s="14"/>
      <c r="G53" s="14"/>
    </row>
    <row r="54" ht="11.25" customHeight="1">
      <c r="A54" s="14"/>
      <c r="B54" s="25">
        <f>IF(eTol="",1,0)</f>
        <v>0</v>
      </c>
      <c r="C54" s="14"/>
      <c r="D54" s="14"/>
      <c r="E54" s="16" t="s">
        <v>452</v>
      </c>
      <c r="F54" s="101">
        <v>2.0</v>
      </c>
      <c r="G54" s="205" t="s">
        <v>453</v>
      </c>
    </row>
    <row r="55" ht="11.25" customHeight="1">
      <c r="A55" s="14"/>
      <c r="B55" s="14"/>
      <c r="C55" s="14"/>
      <c r="D55" s="14"/>
      <c r="E55" s="14"/>
      <c r="F55" s="14"/>
      <c r="G55" s="107"/>
    </row>
    <row r="56" ht="11.25" customHeight="1">
      <c r="A56" s="14"/>
      <c r="B56" s="14"/>
      <c r="C56" s="14"/>
      <c r="D56" s="14"/>
      <c r="E56" s="16" t="s">
        <v>454</v>
      </c>
      <c r="F56" s="206" t="str">
        <f>IF(AND(sysChk=0,sysWarn=0),"All Checks OK",IF(sysChk&lt;&gt;0,sysChk&amp;" Error"&amp;IF(sysChk=1," ","s "),"")&amp;IF(sysWarn&lt;&gt;0,sysWarn&amp;" Warning"&amp;IF(sysWarn=1,"","s"),""))</f>
        <v>All Checks OK</v>
      </c>
      <c r="G56" s="24" t="s">
        <v>455</v>
      </c>
    </row>
    <row r="57" ht="11.25" customHeight="1">
      <c r="A57" s="14"/>
      <c r="B57" s="14"/>
      <c r="C57" s="14"/>
      <c r="D57" s="14"/>
      <c r="E57" s="16"/>
      <c r="F57" s="24" t="s">
        <v>450</v>
      </c>
      <c r="G57" s="107"/>
    </row>
    <row r="58" ht="11.25" customHeight="1">
      <c r="A58" s="15"/>
      <c r="B58" s="15"/>
      <c r="C58" s="15"/>
      <c r="D58" s="15" t="s">
        <v>456</v>
      </c>
      <c r="E58" s="15"/>
      <c r="F58" s="15"/>
      <c r="G58" s="15"/>
    </row>
    <row r="59" ht="11.25" customHeight="1">
      <c r="A59" s="14"/>
      <c r="B59" s="14"/>
      <c r="C59" s="14"/>
      <c r="D59" s="14"/>
      <c r="E59" s="14"/>
      <c r="F59" s="14"/>
      <c r="G59" s="14"/>
    </row>
    <row r="60" ht="11.25" customHeight="1">
      <c r="A60" s="14"/>
      <c r="B60" s="14"/>
      <c r="C60" s="14"/>
      <c r="D60" s="14"/>
      <c r="E60" s="14" t="s">
        <v>457</v>
      </c>
      <c r="F60" s="14"/>
      <c r="G60" s="14"/>
      <c r="H60" s="14"/>
      <c r="I60" s="14"/>
      <c r="J60" s="14"/>
      <c r="K60" s="14"/>
      <c r="L60" s="14"/>
      <c r="M60" s="14"/>
      <c r="N60" s="14"/>
      <c r="O60" s="14"/>
      <c r="P60" s="14"/>
      <c r="Q60" s="14"/>
      <c r="R60" s="14"/>
      <c r="S60" s="14"/>
      <c r="T60" s="14"/>
      <c r="U60" s="14"/>
      <c r="V60" s="14"/>
      <c r="W60" s="14"/>
      <c r="X60" s="14"/>
      <c r="Y60" s="14"/>
      <c r="Z60" s="14"/>
    </row>
    <row r="61" ht="11.2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1.25" customHeight="1">
      <c r="A62" s="14"/>
      <c r="B62" s="14"/>
      <c r="C62" s="14"/>
      <c r="D62" s="14"/>
      <c r="E62" s="207" t="s">
        <v>325</v>
      </c>
      <c r="F62" s="208" t="s">
        <v>458</v>
      </c>
      <c r="G62" s="209" t="s">
        <v>459</v>
      </c>
    </row>
    <row r="63" ht="11.25" customHeight="1">
      <c r="A63" s="14"/>
      <c r="B63" s="14"/>
      <c r="C63" s="14"/>
      <c r="D63" s="14"/>
      <c r="E63" s="210" t="s">
        <v>437</v>
      </c>
      <c r="F63" s="88" t="s">
        <v>460</v>
      </c>
      <c r="G63" s="211" t="s">
        <v>461</v>
      </c>
    </row>
    <row r="64" ht="11.25" customHeight="1">
      <c r="A64" s="14"/>
      <c r="B64" s="14"/>
      <c r="C64" s="14"/>
      <c r="D64" s="14"/>
      <c r="E64" s="210" t="s">
        <v>439</v>
      </c>
      <c r="F64" s="88" t="s">
        <v>462</v>
      </c>
      <c r="G64" s="211" t="s">
        <v>463</v>
      </c>
    </row>
    <row r="65" ht="11.25" customHeight="1">
      <c r="A65" s="14"/>
      <c r="B65" s="14"/>
      <c r="C65" s="14"/>
      <c r="D65" s="14"/>
      <c r="E65" s="210" t="s">
        <v>440</v>
      </c>
      <c r="F65" s="88" t="s">
        <v>464</v>
      </c>
      <c r="G65" s="211" t="s">
        <v>465</v>
      </c>
    </row>
    <row r="66" ht="11.25" customHeight="1">
      <c r="A66" s="14"/>
      <c r="B66" s="14"/>
      <c r="C66" s="14"/>
      <c r="D66" s="14"/>
      <c r="E66" s="210" t="s">
        <v>442</v>
      </c>
      <c r="F66" s="88" t="s">
        <v>466</v>
      </c>
      <c r="G66" s="211" t="s">
        <v>467</v>
      </c>
    </row>
    <row r="67" ht="11.25" customHeight="1">
      <c r="A67" s="14"/>
      <c r="B67" s="14"/>
      <c r="C67" s="14"/>
      <c r="D67" s="14"/>
      <c r="E67" s="210" t="s">
        <v>444</v>
      </c>
      <c r="F67" s="88" t="s">
        <v>468</v>
      </c>
      <c r="G67" s="211" t="s">
        <v>469</v>
      </c>
    </row>
    <row r="68" ht="11.25" customHeight="1">
      <c r="A68" s="14"/>
      <c r="B68" s="14"/>
      <c r="C68" s="14"/>
      <c r="D68" s="14"/>
      <c r="E68" s="210" t="s">
        <v>446</v>
      </c>
      <c r="F68" s="88" t="s">
        <v>470</v>
      </c>
      <c r="G68" s="211" t="s">
        <v>471</v>
      </c>
    </row>
    <row r="69" ht="11.25" customHeight="1">
      <c r="A69" s="14"/>
      <c r="B69" s="14"/>
      <c r="C69" s="14"/>
      <c r="D69" s="14"/>
      <c r="E69" s="210" t="s">
        <v>448</v>
      </c>
      <c r="F69" s="88" t="s">
        <v>472</v>
      </c>
      <c r="G69" s="211" t="s">
        <v>473</v>
      </c>
    </row>
    <row r="70" ht="11.25" customHeight="1">
      <c r="A70" s="14"/>
      <c r="B70" s="14"/>
      <c r="C70" s="14"/>
      <c r="D70" s="14"/>
      <c r="E70" s="210" t="s">
        <v>474</v>
      </c>
      <c r="F70" s="88" t="s">
        <v>475</v>
      </c>
      <c r="G70" s="211" t="s">
        <v>476</v>
      </c>
    </row>
    <row r="71" ht="11.25" customHeight="1">
      <c r="A71" s="14"/>
      <c r="B71" s="14"/>
      <c r="C71" s="14"/>
      <c r="D71" s="14"/>
      <c r="E71" s="210" t="s">
        <v>477</v>
      </c>
      <c r="F71" s="88" t="s">
        <v>478</v>
      </c>
      <c r="G71" s="211" t="s">
        <v>479</v>
      </c>
    </row>
    <row r="72" ht="11.25" customHeight="1">
      <c r="A72" s="14"/>
      <c r="B72" s="14"/>
      <c r="C72" s="14"/>
      <c r="D72" s="14"/>
      <c r="E72" s="210" t="s">
        <v>480</v>
      </c>
      <c r="F72" s="88" t="s">
        <v>481</v>
      </c>
      <c r="G72" s="211" t="s">
        <v>482</v>
      </c>
    </row>
    <row r="73" ht="11.25" customHeight="1">
      <c r="A73" s="14"/>
      <c r="B73" s="14"/>
      <c r="C73" s="14"/>
      <c r="D73" s="14"/>
      <c r="E73" s="210" t="s">
        <v>483</v>
      </c>
      <c r="F73" s="212" t="s">
        <v>484</v>
      </c>
      <c r="G73" s="211" t="s">
        <v>485</v>
      </c>
    </row>
    <row r="74" ht="11.25" customHeight="1">
      <c r="A74" s="14"/>
      <c r="B74" s="14"/>
      <c r="C74" s="14"/>
      <c r="D74" s="14"/>
      <c r="E74" s="213" t="s">
        <v>33</v>
      </c>
      <c r="F74" s="214"/>
      <c r="G74" s="215"/>
    </row>
    <row r="75" ht="11.25" customHeight="1">
      <c r="A75" s="14"/>
      <c r="B75" s="14"/>
      <c r="C75" s="14"/>
      <c r="D75" s="14"/>
      <c r="E75" s="14"/>
      <c r="F75" s="24" t="s">
        <v>412</v>
      </c>
      <c r="G75" s="14"/>
    </row>
    <row r="76" ht="11.25" customHeight="1">
      <c r="A76" s="15"/>
      <c r="B76" s="15"/>
      <c r="C76" s="15"/>
      <c r="D76" s="15" t="s">
        <v>37</v>
      </c>
      <c r="E76" s="15"/>
      <c r="F76" s="15"/>
      <c r="G76" s="15"/>
      <c r="H76" s="15"/>
    </row>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2">
    <mergeCell ref="C6:D6"/>
    <mergeCell ref="D13:G13"/>
  </mergeCells>
  <printOptions/>
  <pageMargins bottom="0.7480314960629921" footer="0.0" header="0.0" left="0.7086614173228347" right="0.7086614173228347" top="0.7480314960629921"/>
  <pageSetup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2016-11-14T11:09:32Z</dcterms:created>
  <dc:creator>Amar Vara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